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fileSharing readOnlyRecommended="1"/>
  <workbookPr filterPrivacy="1" updateLinks="always" codeName="ThisWorkbook"/>
  <xr:revisionPtr revIDLastSave="0" documentId="13_ncr:1_{32DF1216-AEDE-41F4-8E6B-8377CBA50EEA}" xr6:coauthVersionLast="47" xr6:coauthVersionMax="47" xr10:uidLastSave="{00000000-0000-0000-0000-000000000000}"/>
  <bookViews>
    <workbookView xWindow="-6990" yWindow="-21600" windowWidth="26010" windowHeight="20985" tabRatio="601" xr2:uid="{DE5A5E3B-F3FB-4E5C-A365-3D6DFAB36427}"/>
  </bookViews>
  <sheets>
    <sheet name="CoverSheet" sheetId="35" r:id="rId1"/>
    <sheet name="Description" sheetId="1" r:id="rId2"/>
    <sheet name="Table of Contents" sheetId="4" r:id="rId3"/>
    <sheet name="Inputs" sheetId="30" r:id="rId4"/>
    <sheet name="Capex" sheetId="34" r:id="rId5"/>
    <sheet name="Opex" sheetId="33" r:id="rId6"/>
    <sheet name="Outputs" sheetId="9" r:id="rId7"/>
  </sheets>
  <externalReferences>
    <externalReference r:id="rId8"/>
    <externalReference r:id="rId9"/>
  </externalReferences>
  <definedNames>
    <definedName name="_xlnm._FilterDatabase" localSheetId="6" hidden="1">Outputs!$A$94:$G$214</definedName>
    <definedName name="_xlnm._FilterDatabase" hidden="1">#REF!</definedName>
    <definedName name="Base_year">Inputs!$B$5</definedName>
    <definedName name="CapCon_Method">Inputs!$B$11</definedName>
    <definedName name="GPB_Name">Outputs!$B$3</definedName>
    <definedName name="Opex_Method">Inputs!$B$8</definedName>
    <definedName name="_xlnm.Print_Area" localSheetId="0">CoverSheet!$A$1:$C$4</definedName>
    <definedName name="_xlnm.Print_Area" localSheetId="3">Inputs!$A$1:$Q$281</definedName>
    <definedName name="_xlnm.Print_Area" localSheetId="5">Opex!$A$1:$Q$56</definedName>
    <definedName name="Reg_Period">Inputs!$B$12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34" l="1" a="1"/>
  <c r="A9" i="34"/>
  <c r="D101" i="34" l="1"/>
  <c r="D102" i="34"/>
  <c r="B9" i="34"/>
  <c r="I239" i="30" a="1"/>
  <c r="I239" i="30" s="1"/>
  <c r="C101" i="34" l="1"/>
  <c r="C102" i="34"/>
  <c r="C8" i="34"/>
  <c r="D99" i="34" s="1"/>
  <c r="B8" i="34"/>
  <c r="C99" i="34" s="1"/>
  <c r="C7" i="34"/>
  <c r="D98" i="34" s="1"/>
  <c r="B7" i="34"/>
  <c r="C98" i="34" s="1"/>
  <c r="L98" i="34" l="1"/>
  <c r="D110" i="34"/>
  <c r="D121" i="34"/>
  <c r="D111" i="34"/>
  <c r="D122" i="34"/>
  <c r="B6" i="34" l="1"/>
  <c r="B4" i="34" l="1"/>
  <c r="B3" i="34"/>
  <c r="A120" i="34" l="1" a="1"/>
  <c r="A120" i="34" s="1"/>
  <c r="A58" i="34" l="1"/>
  <c r="A49" i="34"/>
  <c r="A24" i="33" l="1"/>
  <c r="A59" i="34"/>
  <c r="A50" i="34"/>
  <c r="P99" i="34"/>
  <c r="O99" i="34"/>
  <c r="N99" i="34"/>
  <c r="M99" i="34"/>
  <c r="L99" i="34"/>
  <c r="P98" i="34"/>
  <c r="O98" i="34"/>
  <c r="N98" i="34"/>
  <c r="M98" i="34"/>
  <c r="G34" i="9"/>
  <c r="F34" i="9"/>
  <c r="E34" i="9"/>
  <c r="D34" i="9"/>
  <c r="C34" i="9"/>
  <c r="H33" i="9"/>
  <c r="H32" i="9"/>
  <c r="H31" i="9"/>
  <c r="H30" i="9"/>
  <c r="H29" i="9"/>
  <c r="H28" i="9"/>
  <c r="H27" i="9"/>
  <c r="H26" i="9"/>
  <c r="Q99" i="34" l="1"/>
  <c r="Q102" i="34" s="1"/>
  <c r="P102" i="34" s="1"/>
  <c r="Q98" i="34"/>
  <c r="Q101" i="34" s="1"/>
  <c r="P101" i="34" s="1"/>
  <c r="H34" i="9"/>
  <c r="P103" i="34" l="1"/>
  <c r="O101" i="34"/>
  <c r="P104" i="34"/>
  <c r="O102" i="34"/>
  <c r="A109" i="34" a="1"/>
  <c r="A109" i="34" s="1"/>
  <c r="O104" i="34" l="1"/>
  <c r="N102" i="34"/>
  <c r="O103" i="34"/>
  <c r="N101" i="34"/>
  <c r="I278" i="30" a="1"/>
  <c r="K36" i="33"/>
  <c r="J36" i="33"/>
  <c r="N103" i="34" l="1"/>
  <c r="M101" i="34"/>
  <c r="N104" i="34"/>
  <c r="M102" i="34"/>
  <c r="I278" i="30"/>
  <c r="H20" i="33" s="1" a="1"/>
  <c r="H20" i="33" s="1"/>
  <c r="H54" i="33" s="1" a="1"/>
  <c r="H54" i="33" s="1"/>
  <c r="A239" i="30"/>
  <c r="A240" i="30" s="1"/>
  <c r="A241" i="30" s="1"/>
  <c r="D22" i="30"/>
  <c r="M104" i="34" l="1"/>
  <c r="L102" i="34"/>
  <c r="L104" i="34" s="1"/>
  <c r="M103" i="34"/>
  <c r="L101" i="34"/>
  <c r="L103" i="34" s="1"/>
  <c r="E22" i="30"/>
  <c r="H44" i="9" l="1"/>
  <c r="H43" i="9"/>
  <c r="H42" i="9"/>
  <c r="H41" i="9"/>
  <c r="H40" i="9"/>
  <c r="H39" i="9"/>
  <c r="H38" i="9"/>
  <c r="H37" i="9"/>
  <c r="H45" i="9" l="1"/>
  <c r="G45" i="9"/>
  <c r="F45" i="9"/>
  <c r="E45" i="9"/>
  <c r="D45" i="9"/>
  <c r="C45" i="9"/>
  <c r="I237" i="30" l="1"/>
  <c r="B5" i="34" l="1"/>
  <c r="A44" i="34"/>
  <c r="A38" i="34"/>
  <c r="A32" i="34"/>
  <c r="A24" i="34"/>
  <c r="A16" i="34"/>
  <c r="A102" i="30" l="1"/>
  <c r="A108" i="30"/>
  <c r="A114" i="30"/>
  <c r="A120" i="30"/>
  <c r="A126" i="30"/>
  <c r="A133" i="30"/>
  <c r="A141" i="30"/>
  <c r="A149" i="30"/>
  <c r="A157" i="30"/>
  <c r="A165" i="30"/>
  <c r="A174" i="30"/>
  <c r="A180" i="30"/>
  <c r="A186" i="30"/>
  <c r="A192" i="30"/>
  <c r="A198" i="30"/>
  <c r="A205" i="30"/>
  <c r="A209" i="30"/>
  <c r="A213" i="30"/>
  <c r="A217" i="30"/>
  <c r="A221" i="30"/>
  <c r="B4" i="33"/>
  <c r="B6" i="33"/>
  <c r="J45" i="34" l="1" a="1"/>
  <c r="A31" i="33"/>
  <c r="J45" i="34" l="1"/>
  <c r="Q1" i="34"/>
  <c r="Q1" i="33"/>
  <c r="F22" i="30"/>
  <c r="G22" i="30" l="1"/>
  <c r="H22" i="30" s="1"/>
  <c r="I22" i="30" l="1"/>
  <c r="J22" i="30" l="1"/>
  <c r="C101" i="30" s="1" a="1"/>
  <c r="C101" i="30" s="1"/>
  <c r="C60" i="30" l="1" a="1"/>
  <c r="C60" i="30" s="1"/>
  <c r="K22" i="30"/>
  <c r="L22" i="30" l="1"/>
  <c r="M22" i="30" l="1"/>
  <c r="N22" i="30" l="1"/>
  <c r="O22" i="30" l="1"/>
  <c r="P22" i="30" l="1"/>
  <c r="I262" i="30" a="1"/>
  <c r="I262" i="30" s="1"/>
  <c r="Q22" i="30" l="1"/>
  <c r="L18" i="33" a="1"/>
  <c r="C9" i="33" l="1" a="1"/>
  <c r="C12" i="34" a="1"/>
  <c r="M36" i="33"/>
  <c r="Q36" i="33"/>
  <c r="P36" i="33"/>
  <c r="O36" i="33"/>
  <c r="N36" i="33"/>
  <c r="J173" i="30" a="1"/>
  <c r="J173" i="30" s="1"/>
  <c r="J204" i="30" a="1"/>
  <c r="J204" i="30" s="1"/>
  <c r="A16" i="9" a="1"/>
  <c r="A16" i="9" s="1"/>
  <c r="J132" i="30" a="1"/>
  <c r="J132" i="30" s="1"/>
  <c r="L18" i="33"/>
  <c r="L36" i="33" s="1"/>
  <c r="C12" i="34" l="1"/>
  <c r="J108" i="34" a="1"/>
  <c r="J108" i="34" s="1"/>
  <c r="N51" i="33"/>
  <c r="J51" i="33"/>
  <c r="G51" i="33"/>
  <c r="P51" i="33"/>
  <c r="I51" i="33"/>
  <c r="H51" i="33"/>
  <c r="E51" i="33"/>
  <c r="L51" i="33"/>
  <c r="O51" i="33"/>
  <c r="D51" i="33"/>
  <c r="Q29" i="33"/>
  <c r="M51" i="33"/>
  <c r="C9" i="33"/>
  <c r="C51" i="33" s="1"/>
  <c r="K51" i="33"/>
  <c r="F51" i="33"/>
  <c r="P29" i="33"/>
  <c r="A67" i="9" l="1" a="1"/>
  <c r="A67" i="9" s="1"/>
  <c r="A58" i="9" a="1"/>
  <c r="A58" i="9" s="1"/>
  <c r="A48" i="9" a="1"/>
  <c r="A48" i="9" s="1"/>
  <c r="C49" i="34" a="1"/>
  <c r="D86" i="34" s="1"/>
  <c r="B5" i="33"/>
  <c r="A40" i="33" s="1"/>
  <c r="I249" i="30"/>
  <c r="I270" i="30" a="1"/>
  <c r="A53" i="30"/>
  <c r="A52" i="30"/>
  <c r="A51" i="30"/>
  <c r="C49" i="34" l="1"/>
  <c r="J86" i="34"/>
  <c r="I86" i="34"/>
  <c r="I270" i="30"/>
  <c r="L19" i="33" s="1" a="1"/>
  <c r="J17" i="33"/>
  <c r="C32" i="33" s="1"/>
  <c r="P42" i="33" l="1"/>
  <c r="O42" i="33"/>
  <c r="N42" i="33"/>
  <c r="M42" i="33"/>
  <c r="Q42" i="33"/>
  <c r="L19" i="33"/>
  <c r="L42" i="33" s="1"/>
  <c r="O29" i="33" l="1"/>
  <c r="A242" i="30" l="1"/>
  <c r="A243" i="30" s="1"/>
  <c r="A244" i="30" s="1"/>
  <c r="A278" i="30" s="1"/>
  <c r="A245" i="30" l="1"/>
  <c r="A246" i="30" s="1"/>
  <c r="A252" i="30" s="1"/>
  <c r="A253" i="30" s="1"/>
  <c r="A254" i="30" l="1"/>
  <c r="J29" i="33"/>
  <c r="K29" i="33"/>
  <c r="L29" i="33"/>
  <c r="M29" i="33"/>
  <c r="N29" i="33"/>
  <c r="A255" i="30" l="1"/>
  <c r="A256" i="30" s="1"/>
  <c r="A257" i="30" s="1"/>
  <c r="A258" i="30" s="1"/>
  <c r="A259" i="30" s="1"/>
  <c r="A262" i="30"/>
  <c r="H86" i="34" l="1"/>
  <c r="J119" i="34" a="1"/>
  <c r="J119" i="34" s="1"/>
  <c r="E86" i="34"/>
  <c r="G86" i="34"/>
  <c r="F86" i="34"/>
  <c r="A263" i="30"/>
  <c r="A264" i="30" s="1"/>
  <c r="A265" i="30" s="1"/>
  <c r="A266" i="30" s="1"/>
  <c r="A267" i="30" s="1"/>
  <c r="A270" i="30"/>
  <c r="A271" i="30" s="1"/>
  <c r="A272" i="30" s="1"/>
  <c r="A273" i="30" s="1"/>
  <c r="A274" i="30" s="1"/>
  <c r="A275" i="30" s="1"/>
  <c r="A6" i="9" a="1"/>
  <c r="A6" i="9" s="1"/>
  <c r="A37" i="9" a="1"/>
  <c r="A37" i="9" s="1"/>
  <c r="A26" i="9" s="1" a="1"/>
  <c r="A26" i="9" s="1"/>
  <c r="C131" i="34" l="1"/>
  <c r="C130" i="34"/>
  <c r="C132" i="34" l="1"/>
  <c r="C15" i="33" l="1" a="1"/>
  <c r="H52" i="33" l="1"/>
  <c r="J25" i="33"/>
  <c r="F52" i="33"/>
  <c r="G52" i="33"/>
  <c r="I52" i="33"/>
  <c r="J52" i="33"/>
  <c r="C15" i="33"/>
  <c r="C52" i="33" s="1"/>
  <c r="E52" i="33"/>
  <c r="I25" i="33"/>
  <c r="D52" i="33"/>
  <c r="F25" i="33"/>
  <c r="H25" i="33"/>
  <c r="E25" i="33"/>
  <c r="G25" i="33"/>
  <c r="I252" i="30" l="1" a="1"/>
  <c r="I252" i="30" s="1"/>
  <c r="J16" i="33" s="1" a="1"/>
  <c r="K39" i="33" l="1"/>
  <c r="L39" i="33"/>
  <c r="M39" i="33"/>
  <c r="N39" i="33"/>
  <c r="Q39" i="33"/>
  <c r="O39" i="33"/>
  <c r="P39" i="33"/>
  <c r="L56" i="33"/>
  <c r="B60" i="9" s="1"/>
  <c r="J16" i="33"/>
  <c r="J39" i="33" s="1"/>
  <c r="K56" i="33"/>
  <c r="B59" i="9" s="1"/>
  <c r="M56" i="33"/>
  <c r="B61" i="9" s="1"/>
  <c r="P56" i="33"/>
  <c r="B64" i="9" s="1"/>
  <c r="O56" i="33"/>
  <c r="B63" i="9" s="1"/>
  <c r="N56" i="33"/>
  <c r="B62" i="9" s="1"/>
  <c r="J56" i="33" l="1"/>
  <c r="B58" i="9" s="1"/>
  <c r="J39" i="34" l="1" a="1"/>
  <c r="N62" i="34" l="1"/>
  <c r="O63" i="34"/>
  <c r="P60" i="34"/>
  <c r="O60" i="34"/>
  <c r="M60" i="34"/>
  <c r="L61" i="34"/>
  <c r="Q61" i="34"/>
  <c r="N61" i="34"/>
  <c r="M61" i="34"/>
  <c r="K60" i="34"/>
  <c r="M62" i="34"/>
  <c r="P61" i="34"/>
  <c r="L62" i="34"/>
  <c r="N60" i="34"/>
  <c r="P63" i="34"/>
  <c r="Q63" i="34"/>
  <c r="L63" i="34"/>
  <c r="K61" i="34"/>
  <c r="N63" i="34"/>
  <c r="Q62" i="34"/>
  <c r="J39" i="34"/>
  <c r="K63" i="34"/>
  <c r="M63" i="34"/>
  <c r="K62" i="34"/>
  <c r="O61" i="34"/>
  <c r="Q60" i="34"/>
  <c r="O62" i="34"/>
  <c r="P62" i="34"/>
  <c r="L60" i="34"/>
  <c r="A33" i="34" l="1" a="1"/>
  <c r="A17" i="34" l="1" a="1"/>
  <c r="A33" i="34"/>
  <c r="A60" i="34" l="1" a="1"/>
  <c r="A60" i="34" s="1"/>
  <c r="A39" i="34" a="1"/>
  <c r="A39" i="34" s="1"/>
  <c r="A17" i="34"/>
  <c r="J25" i="34" l="1" a="1"/>
  <c r="Q51" i="34" s="1"/>
  <c r="Q67" i="34" s="1"/>
  <c r="A25" i="34" a="1"/>
  <c r="A25" i="34" s="1"/>
  <c r="A51" i="34" a="1"/>
  <c r="Q52" i="34" l="1"/>
  <c r="O54" i="34"/>
  <c r="O70" i="34" s="1"/>
  <c r="K55" i="34"/>
  <c r="K71" i="34" s="1"/>
  <c r="K54" i="34"/>
  <c r="K70" i="34" s="1"/>
  <c r="L51" i="34"/>
  <c r="L67" i="34" s="1"/>
  <c r="Q56" i="34"/>
  <c r="Q72" i="34" s="1"/>
  <c r="P52" i="34"/>
  <c r="Q55" i="34"/>
  <c r="Q71" i="34" s="1"/>
  <c r="L56" i="34"/>
  <c r="L72" i="34" s="1"/>
  <c r="O55" i="34"/>
  <c r="O71" i="34" s="1"/>
  <c r="K51" i="34"/>
  <c r="O56" i="34"/>
  <c r="O72" i="34" s="1"/>
  <c r="P56" i="34"/>
  <c r="P72" i="34" s="1"/>
  <c r="L52" i="34"/>
  <c r="N54" i="34"/>
  <c r="N70" i="34" s="1"/>
  <c r="M56" i="34"/>
  <c r="M72" i="34" s="1"/>
  <c r="J25" i="34"/>
  <c r="N52" i="34"/>
  <c r="P54" i="34"/>
  <c r="P70" i="34" s="1"/>
  <c r="M52" i="34"/>
  <c r="M55" i="34"/>
  <c r="M71" i="34" s="1"/>
  <c r="M53" i="34"/>
  <c r="N51" i="34"/>
  <c r="N67" i="34" s="1"/>
  <c r="P53" i="34"/>
  <c r="O52" i="34"/>
  <c r="O51" i="34"/>
  <c r="O67" i="34" s="1"/>
  <c r="N53" i="34"/>
  <c r="L55" i="34"/>
  <c r="L71" i="34" s="1"/>
  <c r="L53" i="34"/>
  <c r="K56" i="34"/>
  <c r="K72" i="34" s="1"/>
  <c r="N56" i="34"/>
  <c r="N72" i="34" s="1"/>
  <c r="M51" i="34"/>
  <c r="M67" i="34" s="1"/>
  <c r="Q54" i="34"/>
  <c r="Q70" i="34" s="1"/>
  <c r="N55" i="34"/>
  <c r="N71" i="34" s="1"/>
  <c r="Q53" i="34"/>
  <c r="M54" i="34"/>
  <c r="M70" i="34" s="1"/>
  <c r="P55" i="34"/>
  <c r="P71" i="34" s="1"/>
  <c r="L54" i="34"/>
  <c r="L70" i="34" s="1"/>
  <c r="O53" i="34"/>
  <c r="K52" i="34"/>
  <c r="K68" i="34" s="1"/>
  <c r="P51" i="34"/>
  <c r="P67" i="34" s="1"/>
  <c r="K53" i="34"/>
  <c r="K69" i="34" s="1"/>
  <c r="A51" i="34"/>
  <c r="A67" i="34" s="1" a="1"/>
  <c r="M68" i="34" l="1"/>
  <c r="P68" i="34"/>
  <c r="N68" i="34"/>
  <c r="O68" i="34"/>
  <c r="Q68" i="34"/>
  <c r="L68" i="34"/>
  <c r="Q69" i="34"/>
  <c r="P69" i="34"/>
  <c r="M69" i="34"/>
  <c r="O69" i="34"/>
  <c r="N69" i="34"/>
  <c r="L69" i="34"/>
  <c r="K67" i="34"/>
  <c r="K73" i="34" s="1"/>
  <c r="B219" i="34" a="1"/>
  <c r="A169" i="34" a="1"/>
  <c r="A169" i="34" s="1"/>
  <c r="A95" i="9" s="1" a="1"/>
  <c r="A95" i="9" s="1"/>
  <c r="A77" i="34" a="1"/>
  <c r="A77" i="34" s="1"/>
  <c r="A67" i="34"/>
  <c r="A152" i="34" s="1" a="1"/>
  <c r="A152" i="34" s="1"/>
  <c r="N73" i="34" l="1"/>
  <c r="M73" i="34"/>
  <c r="Q73" i="34"/>
  <c r="P73" i="34"/>
  <c r="O73" i="34"/>
  <c r="L73" i="34"/>
  <c r="B219" i="34"/>
  <c r="B143" i="9" s="1" a="1"/>
  <c r="B143" i="9" s="1"/>
  <c r="A160" i="34" a="1"/>
  <c r="A160" i="34" s="1"/>
  <c r="A219" i="34" s="1" a="1"/>
  <c r="C147" i="34" l="1"/>
  <c r="A219" i="34"/>
  <c r="A263" i="34" s="1" a="1"/>
  <c r="A143" i="9" l="1" a="1"/>
  <c r="A143" i="9" s="1"/>
  <c r="A263" i="34"/>
  <c r="A227" i="9" s="1" a="1"/>
  <c r="A227" i="9" s="1"/>
  <c r="A185" i="9" a="1"/>
  <c r="A185" i="9" s="1"/>
  <c r="J52" i="30" l="1" a="1"/>
  <c r="J52" i="30" s="1"/>
  <c r="C44" i="30" l="1" a="1"/>
  <c r="C44" i="30" l="1"/>
  <c r="C53" i="30" s="1" a="1"/>
  <c r="C53" i="30" l="1"/>
  <c r="C57" i="30" s="1" a="1"/>
  <c r="C57" i="30" l="1"/>
  <c r="C14" i="34" s="1"/>
  <c r="G14" i="34"/>
  <c r="Q14" i="34"/>
  <c r="F14" i="34"/>
  <c r="E14" i="34"/>
  <c r="O14" i="34"/>
  <c r="P14" i="34"/>
  <c r="D14" i="34"/>
  <c r="N14" i="34"/>
  <c r="M14" i="34"/>
  <c r="L14" i="34"/>
  <c r="K14" i="34"/>
  <c r="J14" i="34"/>
  <c r="I14" i="34"/>
  <c r="H14" i="34"/>
  <c r="E60" i="34" l="1"/>
  <c r="E61" i="34"/>
  <c r="E62" i="34"/>
  <c r="E63" i="34"/>
  <c r="E53" i="34"/>
  <c r="E52" i="34"/>
  <c r="E56" i="34"/>
  <c r="E51" i="34"/>
  <c r="E54" i="34"/>
  <c r="E70" i="34" s="1"/>
  <c r="E55" i="34"/>
  <c r="E71" i="34" s="1"/>
  <c r="F61" i="34"/>
  <c r="F60" i="34"/>
  <c r="F62" i="34"/>
  <c r="F63" i="34"/>
  <c r="F51" i="34"/>
  <c r="F52" i="34"/>
  <c r="F56" i="34"/>
  <c r="F54" i="34"/>
  <c r="F70" i="34" s="1"/>
  <c r="F55" i="34"/>
  <c r="F71" i="34" s="1"/>
  <c r="F53" i="34"/>
  <c r="H63" i="34"/>
  <c r="H62" i="34"/>
  <c r="H60" i="34"/>
  <c r="H61" i="34"/>
  <c r="H54" i="34"/>
  <c r="H70" i="34" s="1"/>
  <c r="H55" i="34"/>
  <c r="H71" i="34" s="1"/>
  <c r="H52" i="34"/>
  <c r="H56" i="34"/>
  <c r="H51" i="34"/>
  <c r="H53" i="34"/>
  <c r="I60" i="34"/>
  <c r="I62" i="34"/>
  <c r="I61" i="34"/>
  <c r="I63" i="34"/>
  <c r="I52" i="34"/>
  <c r="I53" i="34"/>
  <c r="I56" i="34"/>
  <c r="I54" i="34"/>
  <c r="I70" i="34" s="1"/>
  <c r="I51" i="34"/>
  <c r="I55" i="34"/>
  <c r="I71" i="34" s="1"/>
  <c r="G61" i="34"/>
  <c r="G63" i="34"/>
  <c r="G60" i="34"/>
  <c r="G62" i="34"/>
  <c r="G51" i="34"/>
  <c r="G52" i="34"/>
  <c r="G54" i="34"/>
  <c r="G70" i="34" s="1"/>
  <c r="G56" i="34"/>
  <c r="G55" i="34"/>
  <c r="G71" i="34" s="1"/>
  <c r="G53" i="34"/>
  <c r="J63" i="34"/>
  <c r="J62" i="34"/>
  <c r="J60" i="34"/>
  <c r="J61" i="34"/>
  <c r="J52" i="34"/>
  <c r="J54" i="34"/>
  <c r="J70" i="34" s="1"/>
  <c r="J56" i="34"/>
  <c r="J51" i="34"/>
  <c r="J53" i="34"/>
  <c r="J55" i="34"/>
  <c r="J71" i="34" s="1"/>
  <c r="C62" i="34"/>
  <c r="C61" i="34"/>
  <c r="C60" i="34"/>
  <c r="C63" i="34"/>
  <c r="C53" i="34"/>
  <c r="C51" i="34"/>
  <c r="C54" i="34"/>
  <c r="C70" i="34" s="1"/>
  <c r="C52" i="34"/>
  <c r="C55" i="34"/>
  <c r="C71" i="34" s="1"/>
  <c r="C56" i="34"/>
  <c r="C148" i="34" a="1"/>
  <c r="C148" i="34" s="1"/>
  <c r="C149" i="34" s="1"/>
  <c r="B78" i="9" s="1"/>
  <c r="D63" i="34"/>
  <c r="D60" i="34"/>
  <c r="D62" i="34"/>
  <c r="D61" i="34"/>
  <c r="D53" i="34"/>
  <c r="D52" i="34"/>
  <c r="D51" i="34"/>
  <c r="D54" i="34"/>
  <c r="D70" i="34" s="1"/>
  <c r="D55" i="34"/>
  <c r="D71" i="34" s="1"/>
  <c r="D56" i="34"/>
  <c r="H67" i="34" l="1"/>
  <c r="I68" i="34"/>
  <c r="F67" i="34"/>
  <c r="D69" i="34"/>
  <c r="G68" i="34"/>
  <c r="J67" i="34"/>
  <c r="E72" i="34"/>
  <c r="E67" i="34"/>
  <c r="E68" i="34"/>
  <c r="F69" i="34"/>
  <c r="F72" i="34"/>
  <c r="J68" i="34"/>
  <c r="D67" i="34"/>
  <c r="D68" i="34"/>
  <c r="D72" i="34"/>
  <c r="J72" i="34"/>
  <c r="C69" i="34"/>
  <c r="G67" i="34"/>
  <c r="J69" i="34"/>
  <c r="E69" i="34"/>
  <c r="C72" i="34"/>
  <c r="H69" i="34"/>
  <c r="F68" i="34"/>
  <c r="C68" i="34"/>
  <c r="G69" i="34"/>
  <c r="H72" i="34"/>
  <c r="I72" i="34"/>
  <c r="H68" i="34"/>
  <c r="I67" i="34"/>
  <c r="C67" i="34"/>
  <c r="G72" i="34"/>
  <c r="I69" i="34"/>
  <c r="H73" i="34" l="1"/>
  <c r="F73" i="34"/>
  <c r="D73" i="34"/>
  <c r="J73" i="34"/>
  <c r="E73" i="34"/>
  <c r="I73" i="34"/>
  <c r="C37" i="30" a="1"/>
  <c r="G73" i="34"/>
  <c r="C73" i="34"/>
  <c r="C77" i="34" a="1"/>
  <c r="C23" i="30" a="1"/>
  <c r="L122" i="34" l="1"/>
  <c r="L111" i="34"/>
  <c r="K113" i="34"/>
  <c r="K123" i="34"/>
  <c r="C157" i="34"/>
  <c r="B86" i="9" s="1"/>
  <c r="L165" i="34"/>
  <c r="O162" i="34"/>
  <c r="J120" i="34"/>
  <c r="J114" i="34"/>
  <c r="P160" i="34"/>
  <c r="L160" i="34"/>
  <c r="D89" i="34" a="1"/>
  <c r="K125" i="34"/>
  <c r="D92" i="34" a="1"/>
  <c r="K120" i="34"/>
  <c r="J113" i="34"/>
  <c r="K161" i="34"/>
  <c r="M111" i="34"/>
  <c r="D88" i="34" a="1"/>
  <c r="J124" i="34"/>
  <c r="K124" i="34"/>
  <c r="O163" i="34"/>
  <c r="C152" i="34"/>
  <c r="B81" i="9" s="1"/>
  <c r="M160" i="34"/>
  <c r="J123" i="34"/>
  <c r="P161" i="34"/>
  <c r="P122" i="34"/>
  <c r="P111" i="34"/>
  <c r="Q162" i="34"/>
  <c r="L161" i="34"/>
  <c r="N161" i="34"/>
  <c r="J125" i="34"/>
  <c r="Q163" i="34"/>
  <c r="K164" i="34"/>
  <c r="P164" i="34"/>
  <c r="D90" i="34" a="1"/>
  <c r="Q160" i="34"/>
  <c r="N165" i="34"/>
  <c r="N111" i="34"/>
  <c r="O164" i="34"/>
  <c r="K121" i="34"/>
  <c r="M122" i="34"/>
  <c r="Q111" i="34"/>
  <c r="D87" i="34" a="1"/>
  <c r="Q122" i="34"/>
  <c r="O111" i="34"/>
  <c r="O161" i="34"/>
  <c r="Q165" i="34"/>
  <c r="D91" i="34" a="1"/>
  <c r="M161" i="34"/>
  <c r="J109" i="34"/>
  <c r="O122" i="34"/>
  <c r="N122" i="34"/>
  <c r="L121" i="34"/>
  <c r="L110" i="34"/>
  <c r="N163" i="34"/>
  <c r="O165" i="34"/>
  <c r="P163" i="34"/>
  <c r="K110" i="34"/>
  <c r="J121" i="34"/>
  <c r="C156" i="34"/>
  <c r="B85" i="9" s="1"/>
  <c r="K122" i="34"/>
  <c r="L162" i="34"/>
  <c r="Q121" i="34"/>
  <c r="N121" i="34"/>
  <c r="M110" i="34"/>
  <c r="K162" i="34"/>
  <c r="Q161" i="34"/>
  <c r="N162" i="34"/>
  <c r="M164" i="34"/>
  <c r="C155" i="34"/>
  <c r="B84" i="9" s="1"/>
  <c r="O160" i="34"/>
  <c r="J112" i="34"/>
  <c r="J111" i="34"/>
  <c r="K114" i="34"/>
  <c r="M165" i="34"/>
  <c r="M121" i="34"/>
  <c r="P110" i="34"/>
  <c r="P165" i="34"/>
  <c r="M162" i="34"/>
  <c r="K160" i="34"/>
  <c r="Q164" i="34"/>
  <c r="K165" i="34"/>
  <c r="J110" i="34"/>
  <c r="P121" i="34"/>
  <c r="N110" i="34"/>
  <c r="K112" i="34"/>
  <c r="C154" i="34"/>
  <c r="B83" i="9" s="1"/>
  <c r="J122" i="34"/>
  <c r="N164" i="34"/>
  <c r="K163" i="34"/>
  <c r="M163" i="34"/>
  <c r="L164" i="34"/>
  <c r="O121" i="34"/>
  <c r="O110" i="34"/>
  <c r="K109" i="34"/>
  <c r="L163" i="34"/>
  <c r="N160" i="34"/>
  <c r="K111" i="34"/>
  <c r="C153" i="34"/>
  <c r="B82" i="9" s="1"/>
  <c r="C77" i="34"/>
  <c r="B169" i="34" s="1" a="1"/>
  <c r="B169" i="34" s="1"/>
  <c r="B95" i="9" s="1" a="1"/>
  <c r="B95" i="9" s="1"/>
  <c r="Q110" i="34"/>
  <c r="P162" i="34"/>
  <c r="C37" i="30"/>
  <c r="C56" i="30" a="1"/>
  <c r="C23" i="30"/>
  <c r="C51" i="30" s="1" a="1"/>
  <c r="C51" i="30" s="1"/>
  <c r="A10" i="33" s="1" a="1"/>
  <c r="K115" i="34" l="1"/>
  <c r="K136" i="34" s="1"/>
  <c r="K142" i="34" s="1"/>
  <c r="B27" i="9" s="1"/>
  <c r="D153" i="34"/>
  <c r="B88" i="9" s="1"/>
  <c r="H26" i="33"/>
  <c r="H27" i="33" s="1"/>
  <c r="D53" i="33"/>
  <c r="B49" i="9" s="1"/>
  <c r="E26" i="33"/>
  <c r="E27" i="33" s="1"/>
  <c r="J53" i="33"/>
  <c r="B55" i="9" s="1"/>
  <c r="C53" i="33"/>
  <c r="B48" i="9" s="1"/>
  <c r="I53" i="33"/>
  <c r="B54" i="9" s="1"/>
  <c r="G53" i="33"/>
  <c r="B52" i="9" s="1"/>
  <c r="H53" i="33"/>
  <c r="B53" i="9" s="1"/>
  <c r="G26" i="33"/>
  <c r="G27" i="33" s="1"/>
  <c r="F53" i="33"/>
  <c r="B51" i="9" s="1"/>
  <c r="E53" i="33"/>
  <c r="B50" i="9" s="1"/>
  <c r="A10" i="33"/>
  <c r="K55" i="33"/>
  <c r="B70" i="9" s="1"/>
  <c r="I26" i="33"/>
  <c r="I27" i="33" s="1"/>
  <c r="J55" i="33"/>
  <c r="B69" i="9" s="1"/>
  <c r="F26" i="33"/>
  <c r="F27" i="33" s="1"/>
  <c r="H55" i="33"/>
  <c r="B67" i="9" s="1"/>
  <c r="J26" i="33"/>
  <c r="J27" i="33" s="1"/>
  <c r="C31" i="33" s="1"/>
  <c r="C33" i="33" s="1"/>
  <c r="J35" i="33" s="1"/>
  <c r="I55" i="33"/>
  <c r="B68" i="9" s="1"/>
  <c r="J115" i="34"/>
  <c r="J136" i="34" s="1"/>
  <c r="K126" i="34"/>
  <c r="M92" i="34"/>
  <c r="D92" i="34"/>
  <c r="D154" i="34"/>
  <c r="B89" i="9" s="1"/>
  <c r="M91" i="34"/>
  <c r="D91" i="34"/>
  <c r="D90" i="34"/>
  <c r="D93" i="34" s="1" a="1"/>
  <c r="M90" i="34"/>
  <c r="C123" i="34" s="1"/>
  <c r="M89" i="34"/>
  <c r="D89" i="34"/>
  <c r="C56" i="30"/>
  <c r="C13" i="34" s="1"/>
  <c r="J13" i="34"/>
  <c r="G13" i="34"/>
  <c r="I13" i="34"/>
  <c r="F13" i="34"/>
  <c r="H13" i="34"/>
  <c r="Q13" i="34"/>
  <c r="P13" i="34"/>
  <c r="D13" i="34"/>
  <c r="O13" i="34"/>
  <c r="N13" i="34"/>
  <c r="M13" i="34"/>
  <c r="L13" i="34"/>
  <c r="K13" i="34"/>
  <c r="E13" i="34"/>
  <c r="C219" i="34" a="1"/>
  <c r="C219" i="34" s="1"/>
  <c r="B185" i="9" s="1" a="1"/>
  <c r="B185" i="9" s="1"/>
  <c r="M87" i="34"/>
  <c r="D87" i="34"/>
  <c r="J126" i="34"/>
  <c r="D88" i="34"/>
  <c r="M88" i="34"/>
  <c r="K137" i="34" l="1"/>
  <c r="K141" i="34" s="1"/>
  <c r="B7" i="9" s="1"/>
  <c r="J142" i="34"/>
  <c r="B26" i="9" s="1"/>
  <c r="J137" i="34"/>
  <c r="J141" i="34" s="1"/>
  <c r="B6" i="9" s="1"/>
  <c r="J37" i="33"/>
  <c r="J40" i="33" s="1" a="1"/>
  <c r="J40" i="33" s="1"/>
  <c r="J43" i="33" s="1"/>
  <c r="K35" i="33"/>
  <c r="C120" i="34"/>
  <c r="C109" i="34"/>
  <c r="C114" i="34"/>
  <c r="C125" i="34"/>
  <c r="C124" i="34"/>
  <c r="C113" i="34"/>
  <c r="N123" i="34"/>
  <c r="Q123" i="34"/>
  <c r="M123" i="34"/>
  <c r="O123" i="34"/>
  <c r="P123" i="34"/>
  <c r="L123" i="34"/>
  <c r="D93" i="34"/>
  <c r="M93" i="34"/>
  <c r="C112" i="34" s="1"/>
  <c r="Q114" i="34" l="1"/>
  <c r="O114" i="34"/>
  <c r="N114" i="34"/>
  <c r="P114" i="34"/>
  <c r="L114" i="34"/>
  <c r="M114" i="34"/>
  <c r="O112" i="34"/>
  <c r="Q112" i="34"/>
  <c r="P112" i="34"/>
  <c r="M112" i="34"/>
  <c r="L112" i="34"/>
  <c r="N112" i="34"/>
  <c r="L113" i="34"/>
  <c r="P113" i="34"/>
  <c r="O113" i="34"/>
  <c r="Q113" i="34"/>
  <c r="M113" i="34"/>
  <c r="N113" i="34"/>
  <c r="Q124" i="34"/>
  <c r="P124" i="34"/>
  <c r="L124" i="34"/>
  <c r="M124" i="34"/>
  <c r="N124" i="34"/>
  <c r="O124" i="34"/>
  <c r="Q109" i="34"/>
  <c r="N109" i="34"/>
  <c r="P109" i="34"/>
  <c r="M109" i="34"/>
  <c r="L109" i="34"/>
  <c r="O109" i="34"/>
  <c r="K37" i="33"/>
  <c r="K40" i="33" s="1" a="1"/>
  <c r="K40" i="33" s="1"/>
  <c r="K43" i="33" s="1"/>
  <c r="L35" i="33"/>
  <c r="J48" i="33"/>
  <c r="B37" i="9" s="1"/>
  <c r="J44" i="33"/>
  <c r="J47" i="33" s="1"/>
  <c r="B16" i="9" s="1"/>
  <c r="Q120" i="34"/>
  <c r="M120" i="34"/>
  <c r="O120" i="34"/>
  <c r="L120" i="34"/>
  <c r="N120" i="34"/>
  <c r="P120" i="34"/>
  <c r="M125" i="34"/>
  <c r="O125" i="34"/>
  <c r="N125" i="34"/>
  <c r="Q125" i="34"/>
  <c r="L125" i="34"/>
  <c r="P125" i="34"/>
  <c r="P126" i="34" l="1"/>
  <c r="O115" i="34"/>
  <c r="O136" i="34" s="1"/>
  <c r="O137" i="34" s="1"/>
  <c r="O141" i="34" s="1"/>
  <c r="B11" i="9" s="1"/>
  <c r="D157" i="34"/>
  <c r="B92" i="9" s="1"/>
  <c r="Q126" i="34"/>
  <c r="D152" i="34"/>
  <c r="B87" i="9" s="1"/>
  <c r="B263" i="34" a="1"/>
  <c r="B263" i="34" s="1"/>
  <c r="B227" i="9" s="1" a="1"/>
  <c r="B227" i="9" s="1"/>
  <c r="L115" i="34"/>
  <c r="L136" i="34" s="1"/>
  <c r="P115" i="34"/>
  <c r="P136" i="34" s="1"/>
  <c r="D156" i="34"/>
  <c r="B91" i="9" s="1"/>
  <c r="Q115" i="34"/>
  <c r="Q136" i="34" s="1"/>
  <c r="N126" i="34"/>
  <c r="L126" i="34"/>
  <c r="O126" i="34"/>
  <c r="M126" i="34"/>
  <c r="M35" i="33"/>
  <c r="L37" i="33"/>
  <c r="L40" i="33" s="1" a="1"/>
  <c r="L40" i="33" s="1"/>
  <c r="L43" i="33" s="1"/>
  <c r="N115" i="34"/>
  <c r="N136" i="34" s="1"/>
  <c r="K48" i="33"/>
  <c r="B38" i="9" s="1"/>
  <c r="K44" i="33"/>
  <c r="K47" i="33" s="1"/>
  <c r="B17" i="9" s="1"/>
  <c r="D155" i="34"/>
  <c r="B90" i="9" s="1"/>
  <c r="M115" i="34"/>
  <c r="M136" i="34" s="1"/>
  <c r="O142" i="34" l="1"/>
  <c r="B31" i="9" s="1"/>
  <c r="M142" i="34"/>
  <c r="B29" i="9" s="1"/>
  <c r="M137" i="34"/>
  <c r="M141" i="34" s="1"/>
  <c r="B9" i="9" s="1"/>
  <c r="N142" i="34"/>
  <c r="B30" i="9" s="1"/>
  <c r="N137" i="34"/>
  <c r="N141" i="34" s="1"/>
  <c r="B10" i="9" s="1"/>
  <c r="L48" i="33"/>
  <c r="L44" i="33"/>
  <c r="L47" i="33" s="1"/>
  <c r="B18" i="9" s="1"/>
  <c r="M37" i="33"/>
  <c r="M40" i="33" s="1" a="1"/>
  <c r="M40" i="33" s="1"/>
  <c r="M43" i="33" s="1"/>
  <c r="N35" i="33"/>
  <c r="Q137" i="34"/>
  <c r="Q141" i="34" s="1"/>
  <c r="B13" i="9" s="1"/>
  <c r="Q142" i="34"/>
  <c r="B33" i="9" s="1"/>
  <c r="P137" i="34"/>
  <c r="P141" i="34" s="1"/>
  <c r="B12" i="9" s="1"/>
  <c r="P142" i="34"/>
  <c r="B32" i="9" s="1"/>
  <c r="L142" i="34"/>
  <c r="B28" i="9" s="1"/>
  <c r="L137" i="34"/>
  <c r="L141" i="34" s="1"/>
  <c r="B8" i="9" s="1"/>
  <c r="B39" i="9" l="1"/>
  <c r="L55" i="33"/>
  <c r="B71" i="9" s="1"/>
  <c r="O35" i="33"/>
  <c r="N37" i="33"/>
  <c r="N40" i="33" s="1" a="1"/>
  <c r="N40" i="33" s="1"/>
  <c r="N43" i="33" s="1"/>
  <c r="M48" i="33"/>
  <c r="M44" i="33"/>
  <c r="M47" i="33" s="1"/>
  <c r="B19" i="9" s="1"/>
  <c r="M55" i="33" l="1"/>
  <c r="B72" i="9" s="1"/>
  <c r="B40" i="9"/>
  <c r="N44" i="33"/>
  <c r="N47" i="33" s="1"/>
  <c r="B20" i="9" s="1"/>
  <c r="N48" i="33"/>
  <c r="O37" i="33"/>
  <c r="O40" i="33" s="1" a="1"/>
  <c r="O40" i="33" s="1"/>
  <c r="O43" i="33" s="1"/>
  <c r="P35" i="33"/>
  <c r="B41" i="9" l="1"/>
  <c r="N55" i="33"/>
  <c r="B73" i="9" s="1"/>
  <c r="O48" i="33"/>
  <c r="O44" i="33"/>
  <c r="O47" i="33" s="1"/>
  <c r="B21" i="9" s="1"/>
  <c r="P37" i="33"/>
  <c r="P40" i="33" s="1" a="1"/>
  <c r="P40" i="33" s="1"/>
  <c r="P43" i="33" s="1"/>
  <c r="Q35" i="33"/>
  <c r="Q37" i="33" s="1"/>
  <c r="Q40" i="33" s="1" a="1"/>
  <c r="Q40" i="33" s="1"/>
  <c r="Q43" i="33" s="1"/>
  <c r="B42" i="9" l="1"/>
  <c r="O55" i="33"/>
  <c r="B74" i="9" s="1"/>
  <c r="P48" i="33"/>
  <c r="P44" i="33"/>
  <c r="P47" i="33" s="1"/>
  <c r="B22" i="9" s="1"/>
  <c r="Q48" i="33"/>
  <c r="B44" i="9" s="1"/>
  <c r="Q44" i="33"/>
  <c r="Q47" i="33" s="1"/>
  <c r="B23" i="9" s="1"/>
  <c r="P55" i="33" l="1"/>
  <c r="B75" i="9" s="1"/>
  <c r="B43" i="9"/>
  <c r="J31" i="30" l="1" a="1"/>
  <c r="J31" i="3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<sst xmlns="http://schemas.openxmlformats.org/spreadsheetml/2006/main" count="811" uniqueCount="247">
  <si>
    <t>Description</t>
  </si>
  <si>
    <t>General description</t>
  </si>
  <si>
    <t>High level calculation steps</t>
  </si>
  <si>
    <t>Inputs</t>
  </si>
  <si>
    <t>Outputs</t>
  </si>
  <si>
    <t>The Outputs sheet uses Excel’s data table functionality to display calculated results for all GPBs subject to DPP. Outputs include:</t>
  </si>
  <si>
    <t>Notes</t>
  </si>
  <si>
    <t>Where two horizontally adjacent cells contain different numerical formulas, a red vertical border is used to indicate the difference.</t>
  </si>
  <si>
    <t>This model should not be used for purposes other than those stated under 'general description' above.</t>
  </si>
  <si>
    <t>Model suite</t>
  </si>
  <si>
    <t>Follow the link on Commission's GPB DPP4 determination web page for a graphical depiction of interconnections between models and data sources.</t>
  </si>
  <si>
    <t>Table of Contents</t>
  </si>
  <si>
    <t>Section</t>
  </si>
  <si>
    <t>Gasnet</t>
  </si>
  <si>
    <t>Powerco</t>
  </si>
  <si>
    <t>Vector</t>
  </si>
  <si>
    <t>Selected:</t>
  </si>
  <si>
    <t>GasNet</t>
  </si>
  <si>
    <t>Calculations</t>
  </si>
  <si>
    <t>Select GPB</t>
  </si>
  <si>
    <t>A grey font is used for cells containing formulas linking to another sheet, and red cells are hard-coded inputs.</t>
  </si>
  <si>
    <t>Opex</t>
  </si>
  <si>
    <t>Opex index</t>
  </si>
  <si>
    <t>Asset replacement and renewal</t>
  </si>
  <si>
    <t xml:space="preserve"> </t>
  </si>
  <si>
    <t>Opex trend factors</t>
  </si>
  <si>
    <t>Selected</t>
  </si>
  <si>
    <t>Index factor to 2025 dollars</t>
  </si>
  <si>
    <t>Opex method</t>
  </si>
  <si>
    <t>Opex base period length, default = 1</t>
  </si>
  <si>
    <t>Supplier inputs</t>
  </si>
  <si>
    <t>Constant historical opex</t>
  </si>
  <si>
    <t>Historical nominal</t>
  </si>
  <si>
    <t>%</t>
  </si>
  <si>
    <t>Unit</t>
  </si>
  <si>
    <t>Nominal $000</t>
  </si>
  <si>
    <t>Constant $000</t>
  </si>
  <si>
    <t>Historical constant</t>
  </si>
  <si>
    <t>Amount</t>
  </si>
  <si>
    <t>Constant opex projection</t>
  </si>
  <si>
    <t>Capex index</t>
  </si>
  <si>
    <t>Asset relocations</t>
  </si>
  <si>
    <t>Consumer connection</t>
  </si>
  <si>
    <t>Non-network assets</t>
  </si>
  <si>
    <t>System growth</t>
  </si>
  <si>
    <t>Capex calculations</t>
  </si>
  <si>
    <t>Capital contributions funding asset relocations</t>
  </si>
  <si>
    <t>Capital contributions funding asset replacement and renewal</t>
  </si>
  <si>
    <t>Capital contributions funding consumer connection</t>
  </si>
  <si>
    <t>Capital contributions funding system growth</t>
  </si>
  <si>
    <t>Cost of finance adjustment</t>
  </si>
  <si>
    <t>Capital expenditure</t>
  </si>
  <si>
    <t>Capex assessment: net or gross of capital contributions</t>
  </si>
  <si>
    <t>Net</t>
  </si>
  <si>
    <t>Capital expenditure decision</t>
  </si>
  <si>
    <t xml:space="preserve">Select the capital expenditure series, based on the capital contribution method selected. </t>
  </si>
  <si>
    <t>Total capital expenditure</t>
  </si>
  <si>
    <t>Regulatory period</t>
  </si>
  <si>
    <t>Cost of financing over the regulatory period</t>
  </si>
  <si>
    <t>Capital expenditure over the regulatory period</t>
  </si>
  <si>
    <t>Capital expenditure with cost of finance adjustment</t>
  </si>
  <si>
    <t>MIN</t>
  </si>
  <si>
    <t>ComCom analysis</t>
  </si>
  <si>
    <t>Policy - GTB</t>
  </si>
  <si>
    <t>Policy - GDB</t>
  </si>
  <si>
    <t>Historical capital expenditure</t>
  </si>
  <si>
    <t>Historical capital contribution</t>
  </si>
  <si>
    <t>Forecast capital expenditure</t>
  </si>
  <si>
    <t>Forecast capital contributions</t>
  </si>
  <si>
    <t>Base adjustment</t>
  </si>
  <si>
    <t>Step changes</t>
  </si>
  <si>
    <t>Other policy adjustments</t>
  </si>
  <si>
    <t>Source/Notes</t>
  </si>
  <si>
    <t>Information disclosure</t>
  </si>
  <si>
    <t>Asset Management Plan</t>
  </si>
  <si>
    <t>Gas Pipeline Businesses</t>
  </si>
  <si>
    <t xml:space="preserve">Price-Quality Regulation 
1 October 2026 DPP Reset
Final decision - Expenditure model
</t>
  </si>
  <si>
    <t>Opex calculations</t>
  </si>
  <si>
    <t>Assess the reasonableness of a GPB’s opex forecasts by comparison to a Base-Step-Trend (BST) model, and apply the lower of either outcome for each assessment period.</t>
  </si>
  <si>
    <t>Factor</t>
  </si>
  <si>
    <t>Base year</t>
  </si>
  <si>
    <t>Step</t>
  </si>
  <si>
    <t>GPB forecast opex</t>
  </si>
  <si>
    <t>Base-Step-Trend opex</t>
  </si>
  <si>
    <t>Policy inputs</t>
  </si>
  <si>
    <t>Capex</t>
  </si>
  <si>
    <t>Opex policy inputs</t>
  </si>
  <si>
    <t>Capex policy inputs</t>
  </si>
  <si>
    <t>Selected indices - opex</t>
  </si>
  <si>
    <t>Selected indices - capex</t>
  </si>
  <si>
    <t>Base and trend</t>
  </si>
  <si>
    <t>Total base</t>
  </si>
  <si>
    <t>Capital contributions adjustment</t>
  </si>
  <si>
    <t>Deduct capital contributions for "Net" method.</t>
  </si>
  <si>
    <t>Reliability, safety and environment</t>
  </si>
  <si>
    <t>Total GDB capex</t>
  </si>
  <si>
    <t>Total GTB capex</t>
  </si>
  <si>
    <t>Capital expenditure summary</t>
  </si>
  <si>
    <t>Add cost of finance adjustment to obtain total capex allowance, in both constant and nominal terms.</t>
  </si>
  <si>
    <t>Input data required for modelling opex and capex.</t>
  </si>
  <si>
    <t>Capital expenditure inputs</t>
  </si>
  <si>
    <t>Forecast capital expenditure, cost of finance inputs</t>
  </si>
  <si>
    <t>Inflation inputs</t>
  </si>
  <si>
    <t>This sheet presents outputs for the selected GPB and a reference table for all GPBs. The outputs are used in the downstream models and for charts in papers.</t>
  </si>
  <si>
    <t>Policy decision:</t>
  </si>
  <si>
    <t>Inflation model</t>
  </si>
  <si>
    <t>DPP4</t>
  </si>
  <si>
    <t>Total DPP4 allowances</t>
  </si>
  <si>
    <t>Total</t>
  </si>
  <si>
    <t>Historical actuals</t>
  </si>
  <si>
    <t>DPP3 model</t>
  </si>
  <si>
    <t>DPP3 allowances in 2021 constant $000</t>
  </si>
  <si>
    <t>DPP3 &amp; DPP4 allowances in 2025 constant $000</t>
  </si>
  <si>
    <t>AMP forecasts</t>
  </si>
  <si>
    <t>Historical actuals, AMP forecasts and DPP allowances</t>
  </si>
  <si>
    <t>Sum of AMP forecast total capital expenditure</t>
  </si>
  <si>
    <t>Sum of AMP forecast total cost of financing</t>
  </si>
  <si>
    <t>Sum of AMP forecast, total capital expenditure</t>
  </si>
  <si>
    <t>GPB forecast</t>
  </si>
  <si>
    <t>Allowance</t>
  </si>
  <si>
    <t>Percentage breakdown of capex by category</t>
  </si>
  <si>
    <t>Historical converted</t>
  </si>
  <si>
    <t>Trend of capex category, AMP forecasts</t>
  </si>
  <si>
    <t>Trend in one column</t>
  </si>
  <si>
    <t>Historic actuals</t>
  </si>
  <si>
    <t>Firstgas Transmission</t>
  </si>
  <si>
    <t>Firstgas Distribution</t>
  </si>
  <si>
    <t>Non-network assets for GTB</t>
  </si>
  <si>
    <t>Allowances</t>
  </si>
  <si>
    <t>Years from start of DPP4:</t>
  </si>
  <si>
    <t>Main outputs from the capex calculations.</t>
  </si>
  <si>
    <t>Additional outputs from the capex calculations for papers including attachments. These mainly support the charts.</t>
  </si>
  <si>
    <t>Apply DPP4 policy for GTB.</t>
  </si>
  <si>
    <t>Apply DPP4 policy for GDBs.</t>
  </si>
  <si>
    <t>Set the base year using the selected base‑period length and apply the base adjustment.</t>
  </si>
  <si>
    <t>Add step changes and apply trend factors to construct the BST track.</t>
  </si>
  <si>
    <t>Compare the BST track with the GPB’s forecast and select the lower value when Opex Method = MIN.</t>
  </si>
  <si>
    <t>This model forms part of the Commerce Commission’s suite of financial models supporting the final decision for Gas Pipeline Businesses (GPBs) Default Price-Quality Path (DPP4), effective from 1 October 2026.</t>
  </si>
  <si>
    <t>Convert constant to nominal amounts for DPP4 periods.</t>
  </si>
  <si>
    <t>Apply the base-step-trend (BST) logic.</t>
  </si>
  <si>
    <t>Apply the minimum rule for BST and AMP forecasts.</t>
  </si>
  <si>
    <t>Convert constant‑dollar opex allowances to nominal dollars.</t>
  </si>
  <si>
    <r>
      <t>Inputs Sheet</t>
    </r>
    <r>
      <rPr>
        <sz val="11"/>
        <color theme="1"/>
        <rFont val="Aptos"/>
        <family val="2"/>
      </rPr>
      <t>: Centralised entry point for all policy settings, inflation indices, AMP forecasts, and historical ID data.</t>
    </r>
  </si>
  <si>
    <r>
      <rPr>
        <b/>
        <sz val="11"/>
        <color theme="1"/>
        <rFont val="Aptos"/>
        <family val="2"/>
        <scheme val="minor"/>
      </rPr>
      <t>Capex Sheet:</t>
    </r>
    <r>
      <rPr>
        <sz val="11"/>
        <color theme="1"/>
        <rFont val="Aptos"/>
        <family val="2"/>
        <scheme val="minor"/>
      </rPr>
      <t xml:space="preserve"> </t>
    </r>
  </si>
  <si>
    <t>Add cost-of-finance adjustments to the total capex.</t>
  </si>
  <si>
    <t>Opex sheet:</t>
  </si>
  <si>
    <r>
      <rPr>
        <b/>
        <sz val="11"/>
        <color theme="1"/>
        <rFont val="Aptos"/>
        <family val="2"/>
        <scheme val="minor"/>
      </rPr>
      <t>Output sheets:</t>
    </r>
    <r>
      <rPr>
        <sz val="11"/>
        <color theme="1"/>
        <rFont val="Aptos"/>
        <family val="2"/>
        <scheme val="minor"/>
      </rPr>
      <t xml:space="preserve"> presents the results for all GPBs, including additional outputs for generating the summaries and charts.</t>
    </r>
  </si>
  <si>
    <t>Inflation indices from Inflation model, and opex trend factors from the Elasticity &amp; Trend model</t>
  </si>
  <si>
    <t>Main outputs include capex and opex allowances for each GPB, expressed in constant and nominal terms.</t>
  </si>
  <si>
    <t>Additional outputs for capex/opex time series, including AMP forecasts and other summaries to support decision papers/attachments and charts.</t>
  </si>
  <si>
    <t>Financial quantities in this model are expressed in NZD'000. Amounts can be presented in nominal or constant terms as indicated in column B.</t>
  </si>
  <si>
    <t>The model flow has been redesigned, but the underlying calculation has not changed, only presentation.</t>
  </si>
  <si>
    <t>Some policy decisions have been updated as stated in the Reasons Paper and/or attachments.</t>
  </si>
  <si>
    <t xml:space="preserve">    Inputs</t>
  </si>
  <si>
    <t xml:space="preserve">    Calculations</t>
  </si>
  <si>
    <t xml:space="preserve">    Outputs</t>
  </si>
  <si>
    <t xml:space="preserve">    Inflation inputs</t>
  </si>
  <si>
    <t xml:space="preserve">    Capital expenditure inputs</t>
  </si>
  <si>
    <t xml:space="preserve">    Nominal capex</t>
  </si>
  <si>
    <t xml:space="preserve">    Nominal opex</t>
  </si>
  <si>
    <t xml:space="preserve">    Constant capex</t>
  </si>
  <si>
    <t xml:space="preserve">    Components for reasons paper</t>
  </si>
  <si>
    <t>Policy change rates</t>
  </si>
  <si>
    <t>Solving for consumer connection's change rates (start/end)</t>
  </si>
  <si>
    <t>Solving for system growth's change rates (start/end)</t>
  </si>
  <si>
    <t>Average period (years)</t>
  </si>
  <si>
    <t>Opex AMP forecasts, constant $000</t>
  </si>
  <si>
    <t>Opex DPP allowances, constant $000</t>
  </si>
  <si>
    <t>Opex historical, constant $000</t>
  </si>
  <si>
    <t>Capex, nominal $000</t>
  </si>
  <si>
    <t>Opex, nominal $000</t>
  </si>
  <si>
    <t>Capex, constant $000</t>
  </si>
  <si>
    <t>Opex, constant $000</t>
  </si>
  <si>
    <t>Other outputs</t>
  </si>
  <si>
    <t>Historical average</t>
  </si>
  <si>
    <t>Value</t>
  </si>
  <si>
    <t>Capital expenditure policy decisions</t>
  </si>
  <si>
    <t>Start</t>
  </si>
  <si>
    <t>End</t>
  </si>
  <si>
    <t>Consumer connection decline rate</t>
  </si>
  <si>
    <t>System growth decline rate</t>
  </si>
  <si>
    <t>Consumer connection decline rate (start/end%)</t>
  </si>
  <si>
    <t>Consumer connection and system growth decline rates over DPP4</t>
  </si>
  <si>
    <t>Add other policy adjustments.</t>
  </si>
  <si>
    <t>Other policy adjustment</t>
  </si>
  <si>
    <t>Total opex</t>
  </si>
  <si>
    <t>Historical operating expenditure</t>
  </si>
  <si>
    <t>Forecast operating expenditure</t>
  </si>
  <si>
    <t xml:space="preserve">    Operating expenditure inputs</t>
  </si>
  <si>
    <t>Operating expenditure inputs</t>
  </si>
  <si>
    <t>Calculate historical averages over the required period.</t>
  </si>
  <si>
    <t xml:space="preserve">    Constant opex</t>
  </si>
  <si>
    <t xml:space="preserve">    Other outputs</t>
  </si>
  <si>
    <t>Choose lesser of net AMP forecast or 6-year historical average (net).</t>
  </si>
  <si>
    <t>Choose lesser of net AMP forecast or 5-year historical average (net).</t>
  </si>
  <si>
    <t>Choose lesser of net AMP forecast or 5-year historical average (net) plus $1m for Powerco.</t>
  </si>
  <si>
    <t>AI tools were used to assist with model review; all outputs have been validated by a human modeller.</t>
  </si>
  <si>
    <t>Forecasts</t>
  </si>
  <si>
    <t>AMP net</t>
  </si>
  <si>
    <t>AMP gross</t>
  </si>
  <si>
    <t>Capex by category/year, constant $000</t>
  </si>
  <si>
    <t xml:space="preserve">The model calculates the capital and operating expenditure allowances for DPP4 by converting historical data to constant dollars, comparing AMP forecasts with historical averages, </t>
  </si>
  <si>
    <t>and applying the relevant policy decisions to determine the final allowances.</t>
  </si>
  <si>
    <t>Convert historical opex to 2025 constant dollars.</t>
  </si>
  <si>
    <t>Convert historical capex categories to 2025 constant dollars.</t>
  </si>
  <si>
    <t>Deduct the capital contributions to arrive net amounts for each capex category.</t>
  </si>
  <si>
    <t>Calculate historical average for each capex category.</t>
  </si>
  <si>
    <t>It calculates capital expenditure (capex) and operating expenditure (opex) allowances for GPBs in accordance with policy decisions made by the Commission.</t>
  </si>
  <si>
    <t>This sheet calculates capital expenditure allowances for the selected GPB in constant dollars, applies relevant policy decisions, and converts results into nominal dollars for output.</t>
  </si>
  <si>
    <t>System growth decline rate (start/end%)</t>
  </si>
  <si>
    <t>Calculate cost of finance adjustment using nominal cost of financing divided by capital expenditure.</t>
  </si>
  <si>
    <t>This sheet calculates the operating expenditure for the selected GPB, based on the selected rule:</t>
  </si>
  <si>
    <t>Sum of AMP total capital expenditure</t>
  </si>
  <si>
    <t>Changes since draft decision model</t>
  </si>
  <si>
    <t>Asset Management Plan, with Commission analysis for 2031 and 2032</t>
  </si>
  <si>
    <t>Pricing year ending on:</t>
  </si>
  <si>
    <t>Weighting factor for year t for price path</t>
  </si>
  <si>
    <t>Weighting factor for year t+1 for price path</t>
  </si>
  <si>
    <t>Consumer connection's change rates, adjusted for financial year-end</t>
  </si>
  <si>
    <t>System growth's change rates, adjusted for financial year-end</t>
  </si>
  <si>
    <t>Check consumer connections</t>
  </si>
  <si>
    <t>Check system growth</t>
  </si>
  <si>
    <t>Calculate linear annual decline rates for selected categories to support policy calculations, and apply financial year-end weighting adjustments.</t>
  </si>
  <si>
    <t>Adjustment to historic asset replacement and renewal expenditure</t>
  </si>
  <si>
    <t>Comparison of AMP forecast to DPP4 allowances, 2027-2031</t>
  </si>
  <si>
    <t>AMP total capex, constant $000, 2027-2031</t>
  </si>
  <si>
    <t>Capex by category, constant $000, 2027-2031</t>
  </si>
  <si>
    <t>Asset replacement and renewal - AMP forecast</t>
  </si>
  <si>
    <t>Consumer connection - AMP forecast</t>
  </si>
  <si>
    <t>System growth - AMP forecast</t>
  </si>
  <si>
    <t>Non-network assets - AMP forecast</t>
  </si>
  <si>
    <t>Reliability, safety and environment - AMP forecast</t>
  </si>
  <si>
    <t>Asset relocations - AMP forecast</t>
  </si>
  <si>
    <t>Asset replacement and renewal - allowances</t>
  </si>
  <si>
    <t>Consumer connection - allowances</t>
  </si>
  <si>
    <t>System growth - allowances</t>
  </si>
  <si>
    <t>Non-network assets - allowances</t>
  </si>
  <si>
    <t>Reliability, safety and environment - allowances</t>
  </si>
  <si>
    <t>Asset relocations - allowances</t>
  </si>
  <si>
    <t>Pricing year conversion weights for selected capex categories</t>
  </si>
  <si>
    <t>These weightings are only used in the consumer connection and system growth capex policy calculations. For GPBs with a June year‑end, the weights are applied to align financial years with the disclosure‑year timing.</t>
  </si>
  <si>
    <t>Historical average*</t>
  </si>
  <si>
    <t>*with adjustment for Powerco</t>
  </si>
  <si>
    <t>Apply policy decisions for each capex category.</t>
  </si>
  <si>
    <t>27 May 2026 v1</t>
  </si>
  <si>
    <t>Base adjustments (2025) and Step Changes (2027-2032) calculated outside of this model.</t>
  </si>
  <si>
    <t>Asset Management Plan (AMP) forecasts and Information Disclosure (ID) data, with Commission's analysis for final years' capital contribution.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</si>
</sst>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%_);_(* \(#,##0%\);_(* &quot;–&quot;??_);_(* @_)"/>
    <numFmt numFmtId="165" formatCode="_(* #,##0_);_(* \(#,##0\);_(* &quot;–&quot;???_);_(* @_)"/>
    <numFmt numFmtId="166" formatCode="_(* #,##0.0_);_(* \(#,##0.0\);_(* &quot;–&quot;???_);_(* @_)"/>
    <numFmt numFmtId="167" formatCode="0;\-0;;@"/>
    <numFmt numFmtId="168" formatCode="_(* #,##0.00%_);_(* \(#,##0.00%\);_(* &quot;–&quot;???_);_(* @_)"/>
    <numFmt numFmtId="169" formatCode="[$-1409]d\ mmmm\ yyyy;@"/>
    <numFmt numFmtId="170" formatCode="_(* #,##0.00_);_(* \(#,##0.00\);_(* &quot;–&quot;???_);_(* @_)"/>
    <numFmt numFmtId="171" formatCode="_(* #,##0%_);_(* \(#,##0%\);_(* @_)"/>
    <numFmt numFmtId="172" formatCode="_(* #,##0%_);_(* \(#,##0%\);_(* &quot;0&quot;\%_);_(* @_)"/>
    <numFmt numFmtId="173" formatCode="dd\ mmm"/>
    <numFmt numFmtId="174" formatCode="_(* #,##0.00%_);_(* \(#,##0.00%\);_(* @_)"/>
  </numFmts>
  <fonts count="35" x14ac:knownFonts="1">
    <font>
      <sz val="11"/>
      <color theme="1"/>
      <name val="Aptos"/>
      <family val="2"/>
      <scheme val="minor"/>
    </font>
    <font>
      <sz val="11"/>
      <color theme="1"/>
      <name val="Aptos"/>
      <family val="2"/>
      <scheme val="minor"/>
    </font>
    <font>
      <b/>
      <sz val="11"/>
      <color theme="1"/>
      <name val="Aptos"/>
      <family val="2"/>
      <scheme val="minor"/>
    </font>
    <font>
      <b/>
      <sz val="20"/>
      <color theme="2"/>
      <name val="Aptos"/>
      <family val="2"/>
      <scheme val="minor"/>
    </font>
    <font>
      <b/>
      <sz val="18"/>
      <name val="Aptos"/>
      <family val="2"/>
      <scheme val="minor"/>
    </font>
    <font>
      <b/>
      <sz val="16"/>
      <name val="Aptos"/>
      <family val="2"/>
      <scheme val="minor"/>
    </font>
    <font>
      <sz val="11"/>
      <name val="Aptos"/>
      <family val="2"/>
      <scheme val="major"/>
    </font>
    <font>
      <sz val="11"/>
      <color theme="2" tint="-0.249977111117893"/>
      <name val="Aptos"/>
      <family val="2"/>
      <scheme val="minor"/>
    </font>
    <font>
      <sz val="11"/>
      <color rgb="FF000000"/>
      <name val="Aptos"/>
      <family val="2"/>
      <scheme val="minor"/>
    </font>
    <font>
      <sz val="11"/>
      <name val="Aptos"/>
      <family val="2"/>
      <scheme val="minor"/>
    </font>
    <font>
      <b/>
      <sz val="10"/>
      <color theme="1"/>
      <name val="Aptos"/>
      <family val="2"/>
      <scheme val="minor"/>
    </font>
    <font>
      <sz val="11"/>
      <color theme="2"/>
      <name val="Aptos"/>
      <family val="2"/>
      <scheme val="minor"/>
    </font>
    <font>
      <sz val="11"/>
      <color theme="4"/>
      <name val="Aptos"/>
      <family val="2"/>
      <scheme val="minor"/>
    </font>
    <font>
      <b/>
      <sz val="10"/>
      <name val="Aptos"/>
      <family val="4"/>
      <scheme val="minor"/>
    </font>
    <font>
      <u/>
      <sz val="10"/>
      <color theme="10"/>
      <name val="Calibri"/>
      <family val="2"/>
    </font>
    <font>
      <b/>
      <sz val="14"/>
      <color theme="1"/>
      <name val="Aptos"/>
      <family val="2"/>
      <scheme val="minor"/>
    </font>
    <font>
      <u/>
      <sz val="11"/>
      <color theme="10"/>
      <name val="Aptos"/>
      <family val="2"/>
      <scheme val="minor"/>
    </font>
    <font>
      <b/>
      <sz val="11"/>
      <name val="Aptos"/>
      <family val="2"/>
      <scheme val="minor"/>
    </font>
    <font>
      <b/>
      <sz val="18"/>
      <color indexed="56"/>
      <name val="Cambria"/>
      <family val="2"/>
    </font>
    <font>
      <sz val="11"/>
      <color theme="1"/>
      <name val="Aptos"/>
      <family val="2"/>
      <scheme val="major"/>
    </font>
    <font>
      <sz val="11"/>
      <color theme="2" tint="-0.249977111117893"/>
      <name val="Aptos"/>
      <family val="2"/>
      <scheme val="major"/>
    </font>
    <font>
      <sz val="11"/>
      <color theme="7"/>
      <name val="Aptos"/>
      <family val="2"/>
      <scheme val="minor"/>
    </font>
    <font>
      <sz val="8"/>
      <name val="Aptos"/>
      <family val="2"/>
      <scheme val="minor"/>
    </font>
    <font>
      <sz val="11"/>
      <color rgb="FFFF0000"/>
      <name val="Aptos"/>
      <family val="2"/>
      <scheme val="minor"/>
    </font>
    <font>
      <b/>
      <sz val="36"/>
      <name val="Aptos"/>
      <family val="2"/>
      <scheme val="minor"/>
    </font>
    <font>
      <b/>
      <sz val="18"/>
      <color theme="4"/>
      <name val="Aptos"/>
      <family val="2"/>
      <scheme val="minor"/>
    </font>
    <font>
      <sz val="20"/>
      <name val="Aptos"/>
      <family val="2"/>
      <scheme val="minor"/>
    </font>
    <font>
      <b/>
      <sz val="16"/>
      <color theme="1"/>
      <name val="Aptos"/>
      <family val="2"/>
      <scheme val="minor"/>
    </font>
    <font>
      <b/>
      <sz val="12"/>
      <color theme="1"/>
      <name val="Aptos"/>
      <family val="2"/>
      <scheme val="minor"/>
    </font>
    <font>
      <b/>
      <i/>
      <sz val="10"/>
      <color theme="1"/>
      <name val="Aptos"/>
      <family val="2"/>
      <scheme val="minor"/>
    </font>
    <font>
      <i/>
      <sz val="11"/>
      <color theme="1"/>
      <name val="Aptos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sz val="11"/>
      <color rgb="FFFF0000"/>
      <name val="Aptos"/>
      <family val="2"/>
      <scheme val="major"/>
    </font>
    <font>
      <b/>
      <sz val="11"/>
      <color rgb="FFFF0000"/>
      <name val="Aptos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8E8E6"/>
        <bgColor indexed="64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theme="4"/>
      </bottom>
      <diagonal/>
    </border>
    <border>
      <left/>
      <right/>
      <top style="thin">
        <color theme="4"/>
      </top>
      <bottom style="thin">
        <color theme="4" tint="0.79998168889431442"/>
      </bottom>
      <diagonal/>
    </border>
    <border>
      <left/>
      <right/>
      <top style="thin">
        <color theme="4" tint="0.79998168889431442"/>
      </top>
      <bottom style="thin">
        <color theme="4" tint="0.79995117038483843"/>
      </bottom>
      <diagonal/>
    </border>
    <border>
      <left/>
      <right/>
      <top style="thin">
        <color theme="4" tint="0.79992065187536243"/>
      </top>
      <bottom style="thin">
        <color theme="4" tint="0.79992065187536243"/>
      </bottom>
      <diagonal/>
    </border>
    <border>
      <left/>
      <right/>
      <top style="thin">
        <color rgb="FFFFD2D8"/>
      </top>
      <bottom style="thin">
        <color rgb="FFFFD2D8"/>
      </bottom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  <border>
      <left/>
      <right/>
      <top style="thin">
        <color theme="4" tint="0.79995117038483843"/>
      </top>
      <bottom style="thin">
        <color theme="4" tint="0.79995117038483843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/>
      <right/>
      <top/>
      <bottom style="thin">
        <color theme="4" tint="0.79998168889431442"/>
      </bottom>
      <diagonal/>
    </border>
    <border>
      <left/>
      <right/>
      <top/>
      <bottom style="thin">
        <color theme="4" tint="0.79995117038483843"/>
      </bottom>
      <diagonal/>
    </border>
    <border>
      <left/>
      <right style="thin">
        <color rgb="FFB0A978"/>
      </right>
      <top style="thin">
        <color rgb="FFB0A978"/>
      </top>
      <bottom style="thin">
        <color theme="7"/>
      </bottom>
      <diagonal/>
    </border>
    <border>
      <left/>
      <right/>
      <top style="thin">
        <color theme="4" tint="0.79995117038483843"/>
      </top>
      <bottom/>
      <diagonal/>
    </border>
    <border>
      <left/>
      <right/>
      <top style="thin">
        <color theme="4"/>
      </top>
      <bottom/>
      <diagonal/>
    </border>
    <border>
      <left/>
      <right/>
      <top style="thin">
        <color theme="4" tint="0.79998168889431442"/>
      </top>
      <bottom/>
      <diagonal/>
    </border>
    <border>
      <left/>
      <right/>
      <top style="thin">
        <color theme="4"/>
      </top>
      <bottom style="thin">
        <color theme="4" tint="0.79995117038483843"/>
      </bottom>
      <diagonal/>
    </border>
    <border>
      <left/>
      <right/>
      <top style="thin">
        <color theme="4" tint="0.79998168889431442"/>
      </top>
      <bottom style="thin">
        <color theme="4"/>
      </bottom>
      <diagonal/>
    </border>
    <border>
      <left/>
      <right/>
      <top style="thin">
        <color theme="4" tint="0.79995117038483843"/>
      </top>
      <bottom style="thin">
        <color theme="4" tint="0.79998168889431442"/>
      </bottom>
      <diagonal/>
    </border>
    <border>
      <left/>
      <right/>
      <top/>
      <bottom style="thin">
        <color rgb="FFFF2454"/>
      </bottom>
      <diagonal/>
    </border>
    <border>
      <left/>
      <right/>
      <top style="thin">
        <color rgb="FFFF2454"/>
      </top>
      <bottom/>
      <diagonal/>
    </border>
    <border>
      <left/>
      <right/>
      <top style="thin">
        <color theme="4" tint="0.79998168889431442"/>
      </top>
      <bottom style="thin">
        <color rgb="FFFFD2D8"/>
      </bottom>
      <diagonal/>
    </border>
    <border>
      <left/>
      <right/>
      <top style="thin">
        <color rgb="FFFFD2D8"/>
      </top>
      <bottom/>
      <diagonal/>
    </border>
    <border>
      <left/>
      <right/>
      <top style="thin">
        <color theme="4"/>
      </top>
      <bottom style="thin">
        <color rgb="FFFFD2D8"/>
      </bottom>
      <diagonal/>
    </border>
    <border>
      <left/>
      <right style="thick">
        <color rgb="FFFF2741"/>
      </right>
      <top style="thin">
        <color theme="4"/>
      </top>
      <bottom style="thin">
        <color theme="4" tint="0.79998168889431442"/>
      </bottom>
      <diagonal/>
    </border>
    <border>
      <left style="thick">
        <color rgb="FFFF2741"/>
      </left>
      <right/>
      <top style="thin">
        <color theme="4"/>
      </top>
      <bottom style="thin">
        <color theme="4" tint="0.79998168889431442"/>
      </bottom>
      <diagonal/>
    </border>
    <border>
      <left/>
      <right style="thick">
        <color rgb="FFFF2741"/>
      </right>
      <top style="thin">
        <color theme="4"/>
      </top>
      <bottom/>
      <diagonal/>
    </border>
    <border>
      <left/>
      <right style="thick">
        <color rgb="FFFF2741"/>
      </right>
      <top style="thin">
        <color theme="4" tint="0.79998168889431442"/>
      </top>
      <bottom style="thin">
        <color theme="4" tint="0.79998168889431442"/>
      </bottom>
      <diagonal/>
    </border>
    <border>
      <left style="thick">
        <color rgb="FFFF2741"/>
      </left>
      <right/>
      <top style="thin">
        <color theme="4" tint="0.79998168889431442"/>
      </top>
      <bottom style="thin">
        <color theme="4" tint="0.79998168889431442"/>
      </bottom>
      <diagonal/>
    </border>
    <border>
      <left/>
      <right/>
      <top style="thin">
        <color rgb="FFFFD2D8"/>
      </top>
      <bottom style="thin">
        <color theme="4" tint="0.79995117038483843"/>
      </bottom>
      <diagonal/>
    </border>
    <border>
      <left/>
      <right/>
      <top/>
      <bottom style="thin">
        <color rgb="FFFFD2D8"/>
      </bottom>
      <diagonal/>
    </border>
    <border>
      <left/>
      <right style="thick">
        <color rgb="FFFF2741"/>
      </right>
      <top style="thin">
        <color theme="4" tint="0.79998168889431442"/>
      </top>
      <bottom/>
      <diagonal/>
    </border>
    <border>
      <left style="thick">
        <color rgb="FFFF2741"/>
      </left>
      <right/>
      <top style="thin">
        <color theme="4"/>
      </top>
      <bottom/>
      <diagonal/>
    </border>
    <border>
      <left/>
      <right style="thick">
        <color rgb="FFFF2741"/>
      </right>
      <top/>
      <bottom style="thin">
        <color theme="4"/>
      </bottom>
      <diagonal/>
    </border>
    <border>
      <left style="thick">
        <color rgb="FFFF2741"/>
      </left>
      <right/>
      <top/>
      <bottom style="thin">
        <color theme="4"/>
      </bottom>
      <diagonal/>
    </border>
    <border>
      <left/>
      <right/>
      <top style="thin">
        <color theme="4"/>
      </top>
      <bottom style="thin">
        <color theme="4" tint="0.79992065187536243"/>
      </bottom>
      <diagonal/>
    </border>
    <border>
      <left/>
      <right/>
      <top style="thin">
        <color theme="4" tint="0.79992065187536243"/>
      </top>
      <bottom/>
      <diagonal/>
    </border>
    <border>
      <left/>
      <right/>
      <top/>
      <bottom style="thin">
        <color theme="4" tint="0.79992065187536243"/>
      </bottom>
      <diagonal/>
    </border>
    <border>
      <left style="thick">
        <color rgb="FFFF2741"/>
      </left>
      <right style="thick">
        <color rgb="FFFF2741"/>
      </right>
      <top style="thin">
        <color theme="4" tint="0.79998168889431442"/>
      </top>
      <bottom style="thin">
        <color theme="4" tint="0.79998168889431442"/>
      </bottom>
      <diagonal/>
    </border>
    <border>
      <left style="thick">
        <color rgb="FFFF2741"/>
      </left>
      <right style="thick">
        <color rgb="FFFF2741"/>
      </right>
      <top style="thin">
        <color theme="4" tint="0.79998168889431442"/>
      </top>
      <bottom/>
      <diagonal/>
    </border>
    <border>
      <left style="thick">
        <color rgb="FFFF2741"/>
      </left>
      <right/>
      <top/>
      <bottom style="thin">
        <color theme="4" tint="0.79998168889431442"/>
      </bottom>
      <diagonal/>
    </border>
    <border>
      <left/>
      <right style="thick">
        <color rgb="FFFF2741"/>
      </right>
      <top/>
      <bottom/>
      <diagonal/>
    </border>
    <border>
      <left style="thick">
        <color rgb="FFFF2741"/>
      </left>
      <right/>
      <top style="thin">
        <color theme="4"/>
      </top>
      <bottom style="thin">
        <color theme="4" tint="0.79995117038483843"/>
      </bottom>
      <diagonal/>
    </border>
    <border>
      <left/>
      <right style="thick">
        <color rgb="FFFF2741"/>
      </right>
      <top style="thin">
        <color theme="4" tint="0.79995117038483843"/>
      </top>
      <bottom/>
      <diagonal/>
    </border>
    <border>
      <left/>
      <right style="thick">
        <color rgb="FFFF2741"/>
      </right>
      <top style="thin">
        <color theme="4" tint="0.79995117038483843"/>
      </top>
      <bottom style="thin">
        <color theme="4" tint="0.79995117038483843"/>
      </bottom>
      <diagonal/>
    </border>
    <border>
      <left style="thick">
        <color rgb="FFFF2741"/>
      </left>
      <right/>
      <top style="thin">
        <color theme="4" tint="0.79995117038483843"/>
      </top>
      <bottom style="thin">
        <color theme="4" tint="0.79995117038483843"/>
      </bottom>
      <diagonal/>
    </border>
    <border>
      <left/>
      <right/>
      <top style="thin">
        <color theme="4" tint="0.79992065187536243"/>
      </top>
      <bottom style="thin">
        <color theme="4"/>
      </bottom>
      <diagonal/>
    </border>
    <border>
      <left/>
      <right/>
      <top style="thin">
        <color theme="4" tint="0.79995117038483843"/>
      </top>
      <bottom style="thin">
        <color theme="4"/>
      </bottom>
      <diagonal/>
    </border>
    <border>
      <left/>
      <right style="thick">
        <color rgb="FFFF2741"/>
      </right>
      <top style="thin">
        <color theme="4" tint="0.79998168889431442"/>
      </top>
      <bottom style="thin">
        <color theme="4" tint="0.79995117038483843"/>
      </bottom>
      <diagonal/>
    </border>
    <border>
      <left style="thick">
        <color rgb="FFFF2741"/>
      </left>
      <right/>
      <top style="thin">
        <color theme="4" tint="0.79998168889431442"/>
      </top>
      <bottom style="thin">
        <color theme="4" tint="0.79995117038483843"/>
      </bottom>
      <diagonal/>
    </border>
    <border>
      <left style="thick">
        <color rgb="FFFF2741"/>
      </left>
      <right/>
      <top/>
      <bottom style="thin">
        <color theme="4" tint="0.79995117038483843"/>
      </bottom>
      <diagonal/>
    </border>
    <border>
      <left style="thick">
        <color rgb="FFFF2741"/>
      </left>
      <right style="thick">
        <color rgb="FFFF2741"/>
      </right>
      <top style="thin">
        <color theme="4"/>
      </top>
      <bottom/>
      <diagonal/>
    </border>
    <border>
      <left/>
      <right style="thick">
        <color rgb="FFFF2741"/>
      </right>
      <top style="thin">
        <color theme="4" tint="0.79998168889431442"/>
      </top>
      <bottom style="thin">
        <color theme="4"/>
      </bottom>
      <diagonal/>
    </border>
    <border>
      <left style="thick">
        <color rgb="FFFF2741"/>
      </left>
      <right/>
      <top style="thin">
        <color theme="4" tint="0.79998168889431442"/>
      </top>
      <bottom style="thin">
        <color theme="4"/>
      </bottom>
      <diagonal/>
    </border>
    <border>
      <left style="thick">
        <color rgb="FFFF2741"/>
      </left>
      <right style="thick">
        <color rgb="FFFF2741"/>
      </right>
      <top style="thin">
        <color theme="4" tint="0.79998168889431442"/>
      </top>
      <bottom style="thin">
        <color theme="4"/>
      </bottom>
      <diagonal/>
    </border>
    <border>
      <left style="thick">
        <color rgb="FFFF2741"/>
      </left>
      <right style="thick">
        <color rgb="FFFF2741"/>
      </right>
      <top style="thin">
        <color theme="4" tint="0.79995117038483843"/>
      </top>
      <bottom style="thin">
        <color theme="4" tint="0.79995117038483843"/>
      </bottom>
      <diagonal/>
    </border>
    <border>
      <left style="thick">
        <color rgb="FFFF2741"/>
      </left>
      <right style="thick">
        <color rgb="FFFF2741"/>
      </right>
      <top style="thin">
        <color theme="4" tint="0.79995117038483843"/>
      </top>
      <bottom/>
      <diagonal/>
    </border>
  </borders>
  <cellStyleXfs count="13">
    <xf numFmtId="0" fontId="0" fillId="0" borderId="0"/>
    <xf numFmtId="49" fontId="3" fillId="0" borderId="0" applyFill="0" applyAlignment="0"/>
    <xf numFmtId="49" fontId="4" fillId="0" borderId="0" applyFill="0" applyAlignment="0"/>
    <xf numFmtId="49" fontId="5" fillId="0" borderId="0" applyFill="0" applyAlignment="0"/>
    <xf numFmtId="164" fontId="1" fillId="0" borderId="0" applyFont="0" applyFill="0" applyBorder="0" applyAlignment="0" applyProtection="0"/>
    <xf numFmtId="0" fontId="1" fillId="4" borderId="8" applyNumberFormat="0" applyFill="0" applyAlignment="0"/>
    <xf numFmtId="0" fontId="11" fillId="3" borderId="8" applyNumberFormat="0" applyFill="0" applyAlignment="0">
      <protection locked="0"/>
    </xf>
    <xf numFmtId="165" fontId="9" fillId="0" borderId="0" applyFont="0" applyFill="0" applyBorder="0" applyAlignment="0" applyProtection="0"/>
    <xf numFmtId="0" fontId="13" fillId="5" borderId="8" applyNumberFormat="0" applyFill="0">
      <alignment horizontal="centerContinuous" wrapText="1"/>
    </xf>
    <xf numFmtId="166" fontId="1" fillId="4" borderId="11" applyNumberFormat="0" applyFont="0" applyFill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279">
    <xf numFmtId="0" fontId="0" fillId="0" borderId="0" xfId="0"/>
    <xf numFmtId="0" fontId="6" fillId="2" borderId="1" xfId="3" applyNumberFormat="1" applyFont="1" applyFill="1" applyBorder="1" applyAlignment="1"/>
    <xf numFmtId="49" fontId="5" fillId="0" borderId="1" xfId="3" applyFill="1" applyBorder="1"/>
    <xf numFmtId="0" fontId="0" fillId="0" borderId="1" xfId="0" applyBorder="1"/>
    <xf numFmtId="165" fontId="9" fillId="0" borderId="3" xfId="0" applyNumberFormat="1" applyFont="1" applyBorder="1"/>
    <xf numFmtId="165" fontId="9" fillId="0" borderId="6" xfId="0" applyNumberFormat="1" applyFont="1" applyBorder="1"/>
    <xf numFmtId="0" fontId="0" fillId="0" borderId="7" xfId="0" applyBorder="1"/>
    <xf numFmtId="0" fontId="10" fillId="0" borderId="1" xfId="0" applyFont="1" applyBorder="1" applyAlignment="1">
      <alignment horizontal="center" vertical="top" wrapText="1"/>
    </xf>
    <xf numFmtId="0" fontId="0" fillId="0" borderId="9" xfId="0" applyBorder="1"/>
    <xf numFmtId="0" fontId="0" fillId="0" borderId="12" xfId="0" applyBorder="1"/>
    <xf numFmtId="165" fontId="7" fillId="0" borderId="6" xfId="0" applyNumberFormat="1" applyFont="1" applyBorder="1"/>
    <xf numFmtId="0" fontId="15" fillId="0" borderId="2" xfId="0" applyFont="1" applyBorder="1" applyAlignment="1">
      <alignment horizontal="left"/>
    </xf>
    <xf numFmtId="0" fontId="15" fillId="0" borderId="9" xfId="0" applyFont="1" applyBorder="1" applyAlignment="1">
      <alignment horizontal="left"/>
    </xf>
    <xf numFmtId="0" fontId="17" fillId="0" borderId="2" xfId="0" applyFont="1" applyBorder="1"/>
    <xf numFmtId="0" fontId="17" fillId="0" borderId="2" xfId="0" applyFont="1" applyBorder="1" applyAlignment="1">
      <alignment horizontal="center"/>
    </xf>
    <xf numFmtId="0" fontId="2" fillId="0" borderId="2" xfId="0" applyFont="1" applyBorder="1"/>
    <xf numFmtId="0" fontId="8" fillId="0" borderId="5" xfId="0" applyFont="1" applyBorder="1"/>
    <xf numFmtId="168" fontId="19" fillId="0" borderId="6" xfId="5" applyNumberFormat="1" applyFont="1" applyFill="1" applyBorder="1"/>
    <xf numFmtId="0" fontId="0" fillId="0" borderId="4" xfId="0" applyBorder="1" applyAlignment="1">
      <alignment horizontal="left" vertical="top"/>
    </xf>
    <xf numFmtId="168" fontId="20" fillId="0" borderId="6" xfId="5" applyNumberFormat="1" applyFont="1" applyFill="1" applyBorder="1"/>
    <xf numFmtId="0" fontId="2" fillId="0" borderId="10" xfId="0" applyFont="1" applyBorder="1"/>
    <xf numFmtId="0" fontId="17" fillId="0" borderId="9" xfId="0" applyFont="1" applyBorder="1"/>
    <xf numFmtId="165" fontId="12" fillId="0" borderId="6" xfId="0" applyNumberFormat="1" applyFont="1" applyBorder="1"/>
    <xf numFmtId="168" fontId="6" fillId="0" borderId="6" xfId="5" applyNumberFormat="1" applyFont="1" applyFill="1" applyBorder="1"/>
    <xf numFmtId="168" fontId="6" fillId="0" borderId="0" xfId="5" applyNumberFormat="1" applyFont="1" applyFill="1" applyBorder="1"/>
    <xf numFmtId="167" fontId="17" fillId="0" borderId="2" xfId="0" applyNumberFormat="1" applyFont="1" applyBorder="1"/>
    <xf numFmtId="0" fontId="9" fillId="0" borderId="6" xfId="0" applyFont="1" applyBorder="1"/>
    <xf numFmtId="0" fontId="17" fillId="0" borderId="9" xfId="0" applyFont="1" applyBorder="1" applyAlignment="1">
      <alignment horizontal="center"/>
    </xf>
    <xf numFmtId="0" fontId="0" fillId="0" borderId="7" xfId="0" applyBorder="1" applyAlignment="1">
      <alignment horizontal="left" vertical="top"/>
    </xf>
    <xf numFmtId="165" fontId="9" fillId="0" borderId="7" xfId="0" applyNumberFormat="1" applyFont="1" applyBorder="1"/>
    <xf numFmtId="0" fontId="17" fillId="0" borderId="13" xfId="0" applyFont="1" applyBorder="1"/>
    <xf numFmtId="0" fontId="0" fillId="0" borderId="6" xfId="0" applyBorder="1"/>
    <xf numFmtId="167" fontId="0" fillId="0" borderId="6" xfId="0" applyNumberFormat="1" applyBorder="1"/>
    <xf numFmtId="0" fontId="0" fillId="2" borderId="6" xfId="0" applyFill="1" applyBorder="1"/>
    <xf numFmtId="0" fontId="0" fillId="0" borderId="14" xfId="0" applyBorder="1"/>
    <xf numFmtId="167" fontId="0" fillId="0" borderId="14" xfId="0" applyNumberFormat="1" applyBorder="1"/>
    <xf numFmtId="165" fontId="7" fillId="0" borderId="14" xfId="0" applyNumberFormat="1" applyFont="1" applyBorder="1"/>
    <xf numFmtId="167" fontId="0" fillId="0" borderId="9" xfId="0" applyNumberFormat="1" applyBorder="1"/>
    <xf numFmtId="165" fontId="7" fillId="0" borderId="9" xfId="0" applyNumberFormat="1" applyFont="1" applyBorder="1"/>
    <xf numFmtId="165" fontId="9" fillId="0" borderId="10" xfId="0" applyNumberFormat="1" applyFont="1" applyBorder="1"/>
    <xf numFmtId="0" fontId="21" fillId="0" borderId="9" xfId="0" applyFont="1" applyBorder="1"/>
    <xf numFmtId="0" fontId="0" fillId="6" borderId="6" xfId="0" applyFill="1" applyBorder="1"/>
    <xf numFmtId="167" fontId="0" fillId="6" borderId="6" xfId="0" applyNumberFormat="1" applyFill="1" applyBorder="1"/>
    <xf numFmtId="165" fontId="9" fillId="6" borderId="6" xfId="0" applyNumberFormat="1" applyFont="1" applyFill="1" applyBorder="1"/>
    <xf numFmtId="165" fontId="0" fillId="0" borderId="14" xfId="0" applyNumberFormat="1" applyBorder="1"/>
    <xf numFmtId="165" fontId="0" fillId="0" borderId="6" xfId="0" applyNumberFormat="1" applyBorder="1"/>
    <xf numFmtId="0" fontId="24" fillId="0" borderId="0" xfId="12" applyFont="1" applyFill="1" applyBorder="1" applyAlignment="1">
      <alignment horizontal="left" wrapText="1"/>
    </xf>
    <xf numFmtId="0" fontId="25" fillId="0" borderId="0" xfId="12" applyFont="1" applyFill="1" applyBorder="1" applyAlignment="1">
      <alignment horizontal="left" wrapText="1"/>
    </xf>
    <xf numFmtId="165" fontId="1" fillId="0" borderId="6" xfId="0" applyNumberFormat="1" applyFont="1" applyBorder="1"/>
    <xf numFmtId="0" fontId="1" fillId="0" borderId="6" xfId="0" applyFont="1" applyBorder="1" applyAlignment="1">
      <alignment horizontal="left"/>
    </xf>
    <xf numFmtId="170" fontId="7" fillId="0" borderId="6" xfId="0" applyNumberFormat="1" applyFont="1" applyBorder="1"/>
    <xf numFmtId="170" fontId="0" fillId="0" borderId="6" xfId="0" applyNumberFormat="1" applyBorder="1"/>
    <xf numFmtId="0" fontId="0" fillId="6" borderId="4" xfId="0" applyFill="1" applyBorder="1" applyAlignment="1">
      <alignment horizontal="left" vertical="top"/>
    </xf>
    <xf numFmtId="0" fontId="9" fillId="6" borderId="6" xfId="0" applyFont="1" applyFill="1" applyBorder="1"/>
    <xf numFmtId="0" fontId="2" fillId="0" borderId="7" xfId="0" applyFont="1" applyBorder="1"/>
    <xf numFmtId="165" fontId="12" fillId="0" borderId="3" xfId="0" applyNumberFormat="1" applyFont="1" applyBorder="1"/>
    <xf numFmtId="0" fontId="2" fillId="0" borderId="9" xfId="0" applyFont="1" applyBorder="1"/>
    <xf numFmtId="165" fontId="9" fillId="0" borderId="15" xfId="0" applyNumberFormat="1" applyFont="1" applyBorder="1"/>
    <xf numFmtId="0" fontId="0" fillId="2" borderId="16" xfId="0" applyFill="1" applyBorder="1"/>
    <xf numFmtId="165" fontId="0" fillId="0" borderId="9" xfId="0" applyNumberFormat="1" applyBorder="1"/>
    <xf numFmtId="0" fontId="28" fillId="0" borderId="9" xfId="0" applyFont="1" applyBorder="1" applyAlignment="1">
      <alignment horizontal="left"/>
    </xf>
    <xf numFmtId="0" fontId="17" fillId="0" borderId="1" xfId="0" applyFont="1" applyBorder="1"/>
    <xf numFmtId="167" fontId="0" fillId="0" borderId="17" xfId="0" applyNumberFormat="1" applyBorder="1"/>
    <xf numFmtId="0" fontId="15" fillId="0" borderId="1" xfId="0" applyFont="1" applyBorder="1" applyAlignment="1">
      <alignment horizontal="left"/>
    </xf>
    <xf numFmtId="165" fontId="9" fillId="6" borderId="3" xfId="0" applyNumberFormat="1" applyFont="1" applyFill="1" applyBorder="1"/>
    <xf numFmtId="0" fontId="29" fillId="0" borderId="1" xfId="0" applyFont="1" applyBorder="1" applyAlignment="1">
      <alignment horizontal="center" vertical="top" wrapText="1"/>
    </xf>
    <xf numFmtId="165" fontId="30" fillId="0" borderId="6" xfId="0" applyNumberFormat="1" applyFont="1" applyBorder="1"/>
    <xf numFmtId="0" fontId="0" fillId="0" borderId="6" xfId="0" applyBorder="1" applyAlignment="1">
      <alignment horizontal="left" vertical="top"/>
    </xf>
    <xf numFmtId="0" fontId="15" fillId="0" borderId="9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16" xfId="0" applyBorder="1" applyAlignment="1">
      <alignment horizontal="left"/>
    </xf>
    <xf numFmtId="165" fontId="0" fillId="0" borderId="16" xfId="0" applyNumberFormat="1" applyBorder="1"/>
    <xf numFmtId="171" fontId="0" fillId="0" borderId="6" xfId="0" applyNumberFormat="1" applyBorder="1"/>
    <xf numFmtId="0" fontId="2" fillId="0" borderId="18" xfId="0" applyFont="1" applyBorder="1" applyAlignment="1">
      <alignment horizontal="center"/>
    </xf>
    <xf numFmtId="0" fontId="16" fillId="8" borderId="19" xfId="11" applyFill="1" applyBorder="1" applyAlignment="1">
      <alignment wrapText="1"/>
    </xf>
    <xf numFmtId="0" fontId="16" fillId="0" borderId="0" xfId="11" applyBorder="1" applyAlignment="1">
      <alignment wrapText="1"/>
    </xf>
    <xf numFmtId="0" fontId="16" fillId="8" borderId="0" xfId="11" applyFill="1" applyBorder="1" applyAlignment="1">
      <alignment wrapText="1"/>
    </xf>
    <xf numFmtId="168" fontId="7" fillId="0" borderId="6" xfId="0" applyNumberFormat="1" applyFont="1" applyBorder="1"/>
    <xf numFmtId="0" fontId="7" fillId="0" borderId="6" xfId="0" applyFont="1" applyBorder="1" applyAlignment="1">
      <alignment horizontal="right"/>
    </xf>
    <xf numFmtId="172" fontId="7" fillId="0" borderId="6" xfId="0" applyNumberFormat="1" applyFont="1" applyBorder="1"/>
    <xf numFmtId="0" fontId="0" fillId="2" borderId="1" xfId="0" applyFill="1" applyBorder="1"/>
    <xf numFmtId="170" fontId="9" fillId="0" borderId="6" xfId="0" applyNumberFormat="1" applyFont="1" applyBorder="1"/>
    <xf numFmtId="0" fontId="0" fillId="9" borderId="4" xfId="0" applyFill="1" applyBorder="1" applyAlignment="1">
      <alignment horizontal="left" vertical="top"/>
    </xf>
    <xf numFmtId="0" fontId="9" fillId="9" borderId="6" xfId="0" applyFont="1" applyFill="1" applyBorder="1"/>
    <xf numFmtId="165" fontId="9" fillId="9" borderId="6" xfId="0" applyNumberFormat="1" applyFont="1" applyFill="1" applyBorder="1"/>
    <xf numFmtId="0" fontId="0" fillId="9" borderId="6" xfId="0" applyFill="1" applyBorder="1"/>
    <xf numFmtId="165" fontId="0" fillId="9" borderId="6" xfId="0" applyNumberFormat="1" applyFill="1" applyBorder="1"/>
    <xf numFmtId="0" fontId="0" fillId="0" borderId="2" xfId="0" applyBorder="1" applyAlignment="1">
      <alignment horizontal="left"/>
    </xf>
    <xf numFmtId="165" fontId="0" fillId="0" borderId="2" xfId="0" applyNumberFormat="1" applyBorder="1"/>
    <xf numFmtId="165" fontId="23" fillId="0" borderId="6" xfId="0" applyNumberFormat="1" applyFont="1" applyBorder="1"/>
    <xf numFmtId="0" fontId="34" fillId="0" borderId="9" xfId="0" applyFont="1" applyBorder="1"/>
    <xf numFmtId="0" fontId="0" fillId="0" borderId="3" xfId="0" applyBorder="1"/>
    <xf numFmtId="173" fontId="12" fillId="0" borderId="20" xfId="0" applyNumberFormat="1" applyFont="1" applyBorder="1"/>
    <xf numFmtId="0" fontId="0" fillId="0" borderId="7" xfId="5" applyFont="1" applyFill="1" applyBorder="1"/>
    <xf numFmtId="9" fontId="12" fillId="0" borderId="5" xfId="0" applyNumberFormat="1" applyFont="1" applyBorder="1"/>
    <xf numFmtId="174" fontId="0" fillId="0" borderId="6" xfId="0" applyNumberFormat="1" applyBorder="1"/>
    <xf numFmtId="0" fontId="17" fillId="0" borderId="9" xfId="0" applyFont="1" applyBorder="1" applyAlignment="1">
      <alignment wrapText="1"/>
    </xf>
    <xf numFmtId="165" fontId="7" fillId="0" borderId="3" xfId="0" applyNumberFormat="1" applyFont="1" applyBorder="1"/>
    <xf numFmtId="0" fontId="7" fillId="0" borderId="3" xfId="0" applyFont="1" applyBorder="1"/>
    <xf numFmtId="169" fontId="26" fillId="7" borderId="0" xfId="0" applyNumberFormat="1" applyFont="1" applyFill="1" applyAlignment="1">
      <alignment horizontal="left" vertical="center"/>
    </xf>
    <xf numFmtId="49" fontId="4" fillId="0" borderId="0" xfId="2" applyFill="1" applyAlignment="1">
      <alignment vertical="top"/>
    </xf>
    <xf numFmtId="0" fontId="0" fillId="2" borderId="0" xfId="0" applyFill="1"/>
    <xf numFmtId="49" fontId="5" fillId="0" borderId="13" xfId="3" applyFill="1" applyBorder="1"/>
    <xf numFmtId="0" fontId="0" fillId="0" borderId="13" xfId="0" applyBorder="1"/>
    <xf numFmtId="0" fontId="32" fillId="0" borderId="13" xfId="0" applyFont="1" applyBorder="1" applyAlignment="1">
      <alignment horizontal="left" vertical="center"/>
    </xf>
    <xf numFmtId="0" fontId="2" fillId="0" borderId="0" xfId="0" applyFont="1"/>
    <xf numFmtId="0" fontId="31" fillId="0" borderId="13" xfId="0" applyFont="1" applyBorder="1" applyAlignment="1">
      <alignment horizontal="left" vertical="center" indent="1"/>
    </xf>
    <xf numFmtId="0" fontId="31" fillId="0" borderId="0" xfId="0" applyFont="1" applyAlignment="1">
      <alignment horizontal="left" vertical="center" indent="1"/>
    </xf>
    <xf numFmtId="0" fontId="0" fillId="8" borderId="0" xfId="0" applyFill="1" applyAlignment="1">
      <alignment wrapText="1"/>
    </xf>
    <xf numFmtId="0" fontId="0" fillId="0" borderId="0" xfId="0" applyAlignment="1">
      <alignment wrapText="1"/>
    </xf>
    <xf numFmtId="49" fontId="4" fillId="0" borderId="0" xfId="2" applyFill="1" applyAlignment="1">
      <alignment horizontal="right" vertical="top"/>
    </xf>
    <xf numFmtId="0" fontId="0" fillId="0" borderId="15" xfId="0" applyBorder="1"/>
    <xf numFmtId="0" fontId="12" fillId="0" borderId="15" xfId="0" applyFont="1" applyBorder="1"/>
    <xf numFmtId="0" fontId="12" fillId="0" borderId="17" xfId="0" applyFont="1" applyBorder="1"/>
    <xf numFmtId="165" fontId="12" fillId="0" borderId="6" xfId="0" applyNumberFormat="1" applyFont="1" applyBorder="1" applyAlignment="1">
      <alignment horizontal="right"/>
    </xf>
    <xf numFmtId="165" fontId="12" fillId="0" borderId="14" xfId="0" applyNumberFormat="1" applyFont="1" applyBorder="1"/>
    <xf numFmtId="0" fontId="6" fillId="2" borderId="12" xfId="3" applyNumberFormat="1" applyFont="1" applyFill="1" applyBorder="1" applyAlignment="1"/>
    <xf numFmtId="0" fontId="6" fillId="2" borderId="0" xfId="3" applyNumberFormat="1" applyFont="1" applyFill="1" applyAlignment="1"/>
    <xf numFmtId="165" fontId="12" fillId="0" borderId="21" xfId="0" applyNumberFormat="1" applyFont="1" applyBorder="1"/>
    <xf numFmtId="0" fontId="0" fillId="0" borderId="21" xfId="0" applyBorder="1"/>
    <xf numFmtId="0" fontId="2" fillId="0" borderId="22" xfId="0" applyFont="1" applyBorder="1"/>
    <xf numFmtId="0" fontId="10" fillId="0" borderId="0" xfId="0" applyFont="1" applyAlignment="1">
      <alignment horizontal="center" vertical="top" wrapText="1"/>
    </xf>
    <xf numFmtId="0" fontId="17" fillId="0" borderId="23" xfId="0" applyFont="1" applyBorder="1"/>
    <xf numFmtId="0" fontId="17" fillId="0" borderId="24" xfId="0" applyFont="1" applyBorder="1"/>
    <xf numFmtId="167" fontId="0" fillId="0" borderId="2" xfId="0" applyNumberFormat="1" applyBorder="1"/>
    <xf numFmtId="0" fontId="17" fillId="0" borderId="25" xfId="0" applyFont="1" applyBorder="1"/>
    <xf numFmtId="170" fontId="7" fillId="0" borderId="26" xfId="0" applyNumberFormat="1" applyFont="1" applyBorder="1"/>
    <xf numFmtId="170" fontId="7" fillId="0" borderId="27" xfId="0" applyNumberFormat="1" applyFont="1" applyBorder="1"/>
    <xf numFmtId="0" fontId="8" fillId="0" borderId="28" xfId="0" applyFont="1" applyBorder="1"/>
    <xf numFmtId="0" fontId="7" fillId="0" borderId="14" xfId="0" applyFont="1" applyBorder="1"/>
    <xf numFmtId="0" fontId="2" fillId="0" borderId="29" xfId="0" applyFont="1" applyBorder="1"/>
    <xf numFmtId="0" fontId="7" fillId="0" borderId="9" xfId="0" applyFont="1" applyBorder="1"/>
    <xf numFmtId="168" fontId="7" fillId="0" borderId="14" xfId="0" applyNumberFormat="1" applyFont="1" applyBorder="1"/>
    <xf numFmtId="168" fontId="7" fillId="0" borderId="26" xfId="0" applyNumberFormat="1" applyFont="1" applyBorder="1"/>
    <xf numFmtId="168" fontId="7" fillId="0" borderId="27" xfId="0" applyNumberFormat="1" applyFont="1" applyBorder="1"/>
    <xf numFmtId="0" fontId="17" fillId="0" borderId="0" xfId="0" applyFont="1"/>
    <xf numFmtId="0" fontId="8" fillId="0" borderId="21" xfId="0" applyFont="1" applyBorder="1"/>
    <xf numFmtId="168" fontId="20" fillId="0" borderId="14" xfId="5" applyNumberFormat="1" applyFont="1" applyFill="1" applyBorder="1"/>
    <xf numFmtId="170" fontId="0" fillId="0" borderId="26" xfId="0" applyNumberFormat="1" applyBorder="1"/>
    <xf numFmtId="170" fontId="0" fillId="0" borderId="27" xfId="0" applyNumberFormat="1" applyBorder="1"/>
    <xf numFmtId="170" fontId="0" fillId="0" borderId="14" xfId="0" applyNumberFormat="1" applyBorder="1"/>
    <xf numFmtId="168" fontId="20" fillId="0" borderId="9" xfId="5" applyNumberFormat="1" applyFont="1" applyFill="1" applyBorder="1"/>
    <xf numFmtId="168" fontId="6" fillId="0" borderId="9" xfId="5" applyNumberFormat="1" applyFont="1" applyFill="1" applyBorder="1"/>
    <xf numFmtId="170" fontId="0" fillId="0" borderId="30" xfId="0" applyNumberFormat="1" applyBorder="1"/>
    <xf numFmtId="168" fontId="6" fillId="0" borderId="14" xfId="5" applyNumberFormat="1" applyFont="1" applyFill="1" applyBorder="1"/>
    <xf numFmtId="0" fontId="15" fillId="0" borderId="13" xfId="0" applyFont="1" applyBorder="1" applyAlignment="1">
      <alignment horizontal="left"/>
    </xf>
    <xf numFmtId="0" fontId="17" fillId="0" borderId="31" xfId="0" applyFont="1" applyBorder="1"/>
    <xf numFmtId="0" fontId="23" fillId="0" borderId="14" xfId="0" applyFont="1" applyBorder="1"/>
    <xf numFmtId="0" fontId="23" fillId="0" borderId="9" xfId="0" applyFont="1" applyBorder="1"/>
    <xf numFmtId="0" fontId="17" fillId="0" borderId="32" xfId="0" applyFont="1" applyBorder="1"/>
    <xf numFmtId="0" fontId="17" fillId="0" borderId="33" xfId="0" applyFont="1" applyBorder="1"/>
    <xf numFmtId="0" fontId="0" fillId="0" borderId="10" xfId="0" applyBorder="1"/>
    <xf numFmtId="0" fontId="28" fillId="0" borderId="2" xfId="0" applyFont="1" applyBorder="1" applyAlignment="1">
      <alignment horizontal="left"/>
    </xf>
    <xf numFmtId="0" fontId="0" fillId="0" borderId="2" xfId="0" applyBorder="1"/>
    <xf numFmtId="0" fontId="23" fillId="0" borderId="6" xfId="0" applyFont="1" applyBorder="1"/>
    <xf numFmtId="0" fontId="12" fillId="0" borderId="2" xfId="0" applyFont="1" applyBorder="1"/>
    <xf numFmtId="165" fontId="23" fillId="0" borderId="14" xfId="0" applyNumberFormat="1" applyFont="1" applyBorder="1"/>
    <xf numFmtId="165" fontId="34" fillId="0" borderId="9" xfId="0" applyNumberFormat="1" applyFont="1" applyBorder="1"/>
    <xf numFmtId="165" fontId="23" fillId="0" borderId="9" xfId="0" applyNumberFormat="1" applyFont="1" applyBorder="1"/>
    <xf numFmtId="0" fontId="12" fillId="0" borderId="9" xfId="0" applyFont="1" applyBorder="1"/>
    <xf numFmtId="0" fontId="12" fillId="0" borderId="14" xfId="0" applyFont="1" applyBorder="1"/>
    <xf numFmtId="0" fontId="34" fillId="0" borderId="2" xfId="0" applyFont="1" applyBorder="1"/>
    <xf numFmtId="165" fontId="7" fillId="0" borderId="0" xfId="0" applyNumberFormat="1" applyFont="1"/>
    <xf numFmtId="165" fontId="12" fillId="0" borderId="0" xfId="0" applyNumberFormat="1" applyFont="1"/>
    <xf numFmtId="0" fontId="28" fillId="0" borderId="1" xfId="0" applyFont="1" applyBorder="1" applyAlignment="1">
      <alignment horizontal="left"/>
    </xf>
    <xf numFmtId="168" fontId="6" fillId="0" borderId="1" xfId="5" applyNumberFormat="1" applyFont="1" applyFill="1" applyBorder="1"/>
    <xf numFmtId="0" fontId="15" fillId="0" borderId="34" xfId="0" applyFont="1" applyBorder="1" applyAlignment="1">
      <alignment horizontal="left"/>
    </xf>
    <xf numFmtId="0" fontId="8" fillId="0" borderId="35" xfId="0" applyFont="1" applyBorder="1"/>
    <xf numFmtId="168" fontId="19" fillId="0" borderId="14" xfId="5" applyNumberFormat="1" applyFont="1" applyFill="1" applyBorder="1"/>
    <xf numFmtId="0" fontId="15" fillId="0" borderId="36" xfId="0" applyFont="1" applyBorder="1" applyAlignment="1">
      <alignment horizontal="left"/>
    </xf>
    <xf numFmtId="0" fontId="16" fillId="0" borderId="14" xfId="11" applyFill="1" applyBorder="1"/>
    <xf numFmtId="168" fontId="33" fillId="0" borderId="14" xfId="5" applyNumberFormat="1" applyFont="1" applyFill="1" applyBorder="1"/>
    <xf numFmtId="168" fontId="19" fillId="0" borderId="9" xfId="5" applyNumberFormat="1" applyFont="1" applyFill="1" applyBorder="1"/>
    <xf numFmtId="168" fontId="33" fillId="0" borderId="9" xfId="5" applyNumberFormat="1" applyFont="1" applyFill="1" applyBorder="1"/>
    <xf numFmtId="0" fontId="0" fillId="0" borderId="35" xfId="0" applyBorder="1"/>
    <xf numFmtId="0" fontId="4" fillId="0" borderId="0" xfId="2" applyNumberFormat="1" applyFill="1" applyAlignment="1">
      <alignment horizontal="right" vertical="top"/>
    </xf>
    <xf numFmtId="165" fontId="7" fillId="0" borderId="2" xfId="0" applyNumberFormat="1" applyFont="1" applyBorder="1"/>
    <xf numFmtId="0" fontId="7" fillId="0" borderId="17" xfId="0" applyFont="1" applyBorder="1"/>
    <xf numFmtId="172" fontId="7" fillId="0" borderId="14" xfId="0" applyNumberFormat="1" applyFont="1" applyBorder="1"/>
    <xf numFmtId="172" fontId="7" fillId="0" borderId="26" xfId="0" applyNumberFormat="1" applyFont="1" applyBorder="1"/>
    <xf numFmtId="172" fontId="7" fillId="0" borderId="27" xfId="0" applyNumberFormat="1" applyFont="1" applyBorder="1"/>
    <xf numFmtId="165" fontId="7" fillId="0" borderId="26" xfId="0" applyNumberFormat="1" applyFont="1" applyBorder="1"/>
    <xf numFmtId="165" fontId="7" fillId="0" borderId="27" xfId="0" applyNumberFormat="1" applyFont="1" applyBorder="1"/>
    <xf numFmtId="0" fontId="0" fillId="2" borderId="14" xfId="0" applyFill="1" applyBorder="1"/>
    <xf numFmtId="165" fontId="9" fillId="0" borderId="26" xfId="0" applyNumberFormat="1" applyFont="1" applyBorder="1"/>
    <xf numFmtId="165" fontId="9" fillId="0" borderId="27" xfId="0" applyNumberFormat="1" applyFont="1" applyBorder="1"/>
    <xf numFmtId="165" fontId="9" fillId="0" borderId="37" xfId="0" applyNumberFormat="1" applyFont="1" applyBorder="1"/>
    <xf numFmtId="165" fontId="9" fillId="0" borderId="14" xfId="0" applyNumberFormat="1" applyFont="1" applyBorder="1"/>
    <xf numFmtId="165" fontId="9" fillId="0" borderId="38" xfId="0" applyNumberFormat="1" applyFont="1" applyBorder="1"/>
    <xf numFmtId="0" fontId="2" fillId="0" borderId="6" xfId="0" applyFont="1" applyBorder="1"/>
    <xf numFmtId="0" fontId="2" fillId="0" borderId="14" xfId="0" applyFont="1" applyBorder="1"/>
    <xf numFmtId="165" fontId="9" fillId="0" borderId="30" xfId="0" applyNumberFormat="1" applyFont="1" applyBorder="1"/>
    <xf numFmtId="165" fontId="9" fillId="0" borderId="2" xfId="0" applyNumberFormat="1" applyFont="1" applyBorder="1"/>
    <xf numFmtId="165" fontId="2" fillId="0" borderId="2" xfId="0" applyNumberFormat="1" applyFont="1" applyBorder="1"/>
    <xf numFmtId="165" fontId="2" fillId="0" borderId="13" xfId="0" applyNumberFormat="1" applyFont="1" applyBorder="1"/>
    <xf numFmtId="174" fontId="0" fillId="0" borderId="26" xfId="0" applyNumberFormat="1" applyBorder="1"/>
    <xf numFmtId="174" fontId="0" fillId="0" borderId="27" xfId="0" applyNumberFormat="1" applyBorder="1"/>
    <xf numFmtId="174" fontId="0" fillId="0" borderId="30" xfId="0" applyNumberFormat="1" applyBorder="1"/>
    <xf numFmtId="0" fontId="29" fillId="0" borderId="0" xfId="0" applyFont="1" applyAlignment="1">
      <alignment horizontal="center" vertical="top" wrapText="1"/>
    </xf>
    <xf numFmtId="0" fontId="2" fillId="0" borderId="2" xfId="0" applyFont="1" applyBorder="1" applyAlignment="1">
      <alignment wrapText="1"/>
    </xf>
    <xf numFmtId="0" fontId="2" fillId="0" borderId="13" xfId="0" applyFont="1" applyBorder="1"/>
    <xf numFmtId="0" fontId="2" fillId="0" borderId="25" xfId="0" applyFont="1" applyBorder="1"/>
    <xf numFmtId="0" fontId="2" fillId="0" borderId="31" xfId="0" applyFont="1" applyBorder="1"/>
    <xf numFmtId="165" fontId="0" fillId="0" borderId="39" xfId="0" applyNumberFormat="1" applyBorder="1"/>
    <xf numFmtId="165" fontId="0" fillId="0" borderId="40" xfId="0" applyNumberFormat="1" applyBorder="1"/>
    <xf numFmtId="165" fontId="0" fillId="0" borderId="26" xfId="0" applyNumberFormat="1" applyBorder="1"/>
    <xf numFmtId="165" fontId="0" fillId="0" borderId="27" xfId="0" applyNumberFormat="1" applyBorder="1"/>
    <xf numFmtId="165" fontId="0" fillId="0" borderId="30" xfId="0" applyNumberFormat="1" applyBorder="1"/>
    <xf numFmtId="0" fontId="0" fillId="9" borderId="0" xfId="0" applyFill="1"/>
    <xf numFmtId="0" fontId="2" fillId="0" borderId="23" xfId="0" applyFont="1" applyBorder="1"/>
    <xf numFmtId="165" fontId="0" fillId="0" borderId="42" xfId="0" applyNumberFormat="1" applyBorder="1"/>
    <xf numFmtId="0" fontId="30" fillId="0" borderId="14" xfId="0" applyFont="1" applyBorder="1"/>
    <xf numFmtId="43" fontId="0" fillId="0" borderId="14" xfId="0" applyNumberFormat="1" applyBorder="1"/>
    <xf numFmtId="0" fontId="0" fillId="2" borderId="15" xfId="0" applyFill="1" applyBorder="1"/>
    <xf numFmtId="0" fontId="0" fillId="2" borderId="2" xfId="0" applyFill="1" applyBorder="1"/>
    <xf numFmtId="0" fontId="15" fillId="0" borderId="6" xfId="0" applyFont="1" applyBorder="1" applyAlignment="1">
      <alignment horizontal="left"/>
    </xf>
    <xf numFmtId="165" fontId="0" fillId="0" borderId="0" xfId="0" applyNumberFormat="1"/>
    <xf numFmtId="0" fontId="15" fillId="0" borderId="10" xfId="0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9" fillId="0" borderId="43" xfId="0" applyNumberFormat="1" applyFont="1" applyBorder="1"/>
    <xf numFmtId="165" fontId="9" fillId="0" borderId="44" xfId="0" applyNumberFormat="1" applyFont="1" applyBorder="1"/>
    <xf numFmtId="165" fontId="9" fillId="0" borderId="42" xfId="0" applyNumberFormat="1" applyFont="1" applyBorder="1"/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9" xfId="0" applyFont="1" applyBorder="1" applyAlignment="1">
      <alignment horizontal="left"/>
    </xf>
    <xf numFmtId="0" fontId="7" fillId="0" borderId="0" xfId="0" applyFont="1"/>
    <xf numFmtId="165" fontId="7" fillId="0" borderId="30" xfId="0" applyNumberFormat="1" applyFont="1" applyBorder="1"/>
    <xf numFmtId="0" fontId="6" fillId="2" borderId="16" xfId="3" applyNumberFormat="1" applyFont="1" applyFill="1" applyBorder="1" applyAlignment="1"/>
    <xf numFmtId="0" fontId="8" fillId="0" borderId="34" xfId="0" applyFont="1" applyBorder="1"/>
    <xf numFmtId="0" fontId="9" fillId="0" borderId="2" xfId="0" applyFont="1" applyBorder="1"/>
    <xf numFmtId="168" fontId="6" fillId="0" borderId="13" xfId="5" applyNumberFormat="1" applyFont="1" applyFill="1" applyBorder="1"/>
    <xf numFmtId="0" fontId="0" fillId="0" borderId="34" xfId="0" applyBorder="1" applyAlignment="1">
      <alignment horizontal="left" vertical="top"/>
    </xf>
    <xf numFmtId="165" fontId="9" fillId="0" borderId="13" xfId="0" applyNumberFormat="1" applyFont="1" applyBorder="1"/>
    <xf numFmtId="165" fontId="9" fillId="0" borderId="0" xfId="0" applyNumberFormat="1" applyFont="1"/>
    <xf numFmtId="0" fontId="6" fillId="2" borderId="45" xfId="3" applyNumberFormat="1" applyFont="1" applyFill="1" applyBorder="1" applyAlignment="1"/>
    <xf numFmtId="0" fontId="6" fillId="2" borderId="46" xfId="3" applyNumberFormat="1" applyFont="1" applyFill="1" applyBorder="1" applyAlignment="1"/>
    <xf numFmtId="165" fontId="9" fillId="0" borderId="23" xfId="0" applyNumberFormat="1" applyFont="1" applyBorder="1"/>
    <xf numFmtId="165" fontId="9" fillId="0" borderId="24" xfId="0" applyNumberFormat="1" applyFont="1" applyBorder="1"/>
    <xf numFmtId="0" fontId="0" fillId="0" borderId="15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165" fontId="9" fillId="0" borderId="47" xfId="0" applyNumberFormat="1" applyFont="1" applyBorder="1"/>
    <xf numFmtId="165" fontId="9" fillId="0" borderId="48" xfId="0" applyNumberFormat="1" applyFont="1" applyBorder="1"/>
    <xf numFmtId="165" fontId="9" fillId="0" borderId="49" xfId="0" applyNumberFormat="1" applyFont="1" applyBorder="1"/>
    <xf numFmtId="0" fontId="0" fillId="0" borderId="34" xfId="0" applyBorder="1"/>
    <xf numFmtId="49" fontId="5" fillId="0" borderId="0" xfId="3" applyFill="1"/>
    <xf numFmtId="165" fontId="30" fillId="0" borderId="24" xfId="0" applyNumberFormat="1" applyFont="1" applyBorder="1"/>
    <xf numFmtId="0" fontId="10" fillId="0" borderId="0" xfId="0" applyFont="1" applyAlignment="1">
      <alignment horizontal="center" wrapText="1"/>
    </xf>
    <xf numFmtId="165" fontId="30" fillId="0" borderId="2" xfId="0" applyNumberFormat="1" applyFont="1" applyBorder="1"/>
    <xf numFmtId="0" fontId="30" fillId="0" borderId="13" xfId="0" applyFont="1" applyBorder="1" applyAlignment="1">
      <alignment horizontal="left"/>
    </xf>
    <xf numFmtId="165" fontId="30" fillId="0" borderId="27" xfId="0" applyNumberFormat="1" applyFont="1" applyBorder="1"/>
    <xf numFmtId="165" fontId="30" fillId="0" borderId="50" xfId="0" applyNumberFormat="1" applyFont="1" applyBorder="1"/>
    <xf numFmtId="0" fontId="30" fillId="0" borderId="14" xfId="0" applyFont="1" applyBorder="1" applyAlignment="1">
      <alignment horizontal="left"/>
    </xf>
    <xf numFmtId="165" fontId="1" fillId="0" borderId="27" xfId="0" applyNumberFormat="1" applyFont="1" applyBorder="1"/>
    <xf numFmtId="165" fontId="30" fillId="0" borderId="38" xfId="0" applyNumberFormat="1" applyFont="1" applyBorder="1"/>
    <xf numFmtId="0" fontId="1" fillId="0" borderId="14" xfId="0" applyFont="1" applyBorder="1" applyAlignment="1">
      <alignment horizontal="left"/>
    </xf>
    <xf numFmtId="165" fontId="1" fillId="0" borderId="38" xfId="0" applyNumberFormat="1" applyFont="1" applyBorder="1"/>
    <xf numFmtId="165" fontId="0" fillId="0" borderId="37" xfId="0" applyNumberFormat="1" applyBorder="1"/>
    <xf numFmtId="49" fontId="27" fillId="0" borderId="0" xfId="3" applyFont="1" applyFill="1"/>
    <xf numFmtId="165" fontId="30" fillId="0" borderId="25" xfId="0" applyNumberFormat="1" applyFont="1" applyBorder="1"/>
    <xf numFmtId="165" fontId="30" fillId="0" borderId="30" xfId="0" applyNumberFormat="1" applyFont="1" applyBorder="1"/>
    <xf numFmtId="165" fontId="1" fillId="0" borderId="30" xfId="0" applyNumberFormat="1" applyFont="1" applyBorder="1"/>
    <xf numFmtId="165" fontId="0" fillId="0" borderId="52" xfId="0" applyNumberFormat="1" applyBorder="1"/>
    <xf numFmtId="165" fontId="0" fillId="0" borderId="53" xfId="0" applyNumberFormat="1" applyBorder="1"/>
    <xf numFmtId="165" fontId="0" fillId="0" borderId="51" xfId="0" applyNumberFormat="1" applyBorder="1"/>
    <xf numFmtId="0" fontId="1" fillId="0" borderId="2" xfId="0" applyFont="1" applyBorder="1" applyAlignment="1">
      <alignment horizontal="left"/>
    </xf>
    <xf numFmtId="165" fontId="9" fillId="0" borderId="41" xfId="0" applyNumberFormat="1" applyFont="1" applyBorder="1"/>
    <xf numFmtId="165" fontId="1" fillId="0" borderId="24" xfId="0" applyNumberFormat="1" applyFont="1" applyBorder="1"/>
    <xf numFmtId="165" fontId="1" fillId="0" borderId="2" xfId="0" applyNumberFormat="1" applyFont="1" applyBorder="1"/>
    <xf numFmtId="0" fontId="1" fillId="0" borderId="13" xfId="0" applyFont="1" applyBorder="1" applyAlignment="1">
      <alignment horizontal="left"/>
    </xf>
    <xf numFmtId="165" fontId="9" fillId="0" borderId="50" xfId="0" applyNumberFormat="1" applyFont="1" applyBorder="1"/>
    <xf numFmtId="165" fontId="9" fillId="0" borderId="54" xfId="0" applyNumberFormat="1" applyFont="1" applyBorder="1"/>
    <xf numFmtId="165" fontId="9" fillId="0" borderId="55" xfId="0" applyNumberFormat="1" applyFont="1" applyBorder="1"/>
    <xf numFmtId="165" fontId="0" fillId="0" borderId="23" xfId="0" applyNumberFormat="1" applyBorder="1"/>
    <xf numFmtId="165" fontId="0" fillId="0" borderId="24" xfId="0" applyNumberFormat="1" applyBorder="1"/>
    <xf numFmtId="165" fontId="0" fillId="0" borderId="15" xfId="0" applyNumberFormat="1" applyBorder="1"/>
    <xf numFmtId="165" fontId="0" fillId="0" borderId="41" xfId="0" applyNumberFormat="1" applyBorder="1"/>
    <xf numFmtId="165" fontId="0" fillId="0" borderId="25" xfId="0" applyNumberFormat="1" applyBorder="1"/>
    <xf numFmtId="0" fontId="12" fillId="0" borderId="2" xfId="0" applyFont="1" applyBorder="1" applyAlignment="1">
      <alignment horizontal="center"/>
    </xf>
  </cellXfs>
  <cellStyles count="13">
    <cellStyle name="Comma [0] 2" xfId="7" xr:uid="{6320D79E-7B26-4E61-B867-3A412032D835}"/>
    <cellStyle name="Heading 1 2" xfId="2" xr:uid="{D073BFA2-CECE-4571-B1B0-FCA8DE682866}"/>
    <cellStyle name="Heading 2 2" xfId="3" xr:uid="{A58372F4-26BA-409A-9672-30C0ADA89E63}"/>
    <cellStyle name="Hyperlink" xfId="11" builtinId="8"/>
    <cellStyle name="Hyperlink 2" xfId="10" xr:uid="{9D2942E5-AE21-462C-80E0-64B7C8ED2A9B}"/>
    <cellStyle name="Input 2" xfId="6" xr:uid="{67D0127F-6C5F-4E46-AA44-49802E87F3D8}"/>
    <cellStyle name="Label" xfId="8" xr:uid="{18F65822-F44A-45D8-90F1-AD750C346558}"/>
    <cellStyle name="Normal" xfId="0" builtinId="0"/>
    <cellStyle name="Output 2" xfId="5" xr:uid="{74A6577E-24F1-42F0-877C-67DCE3947F43}"/>
    <cellStyle name="Percent [0]" xfId="4" xr:uid="{EDB681E2-8CEB-48BB-B821-AE0BB3C24A6E}"/>
    <cellStyle name="Rt margin 2" xfId="9" xr:uid="{28C80DCE-9F86-42DB-ACD7-83608C752250}"/>
    <cellStyle name="Title 2" xfId="1" xr:uid="{34A1416C-8063-4BC7-83C8-A7993F1632B7}"/>
    <cellStyle name="Title 2 2" xfId="12" xr:uid="{53C1538C-E34B-48C4-8C2C-6972D9675663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84492</xdr:colOff>
      <xdr:row>0</xdr:row>
      <xdr:rowOff>122817</xdr:rowOff>
    </xdr:from>
    <xdr:to>
      <xdr:col>0</xdr:col>
      <xdr:colOff>1642782</xdr:colOff>
      <xdr:row>0</xdr:row>
      <xdr:rowOff>586055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3CCCC4A-F6F7-49DC-B778-3CAD6143647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492" y="122817"/>
          <a:ext cx="1558290" cy="463238"/>
        </a:xfrm>
        <a:prstGeom prst="rect">
          <a:avLst/>
        </a:prstGeom>
      </xdr:spPr>
    </xdr:pic>
    <xdr:clientData/>
  </xdr:twoCellAnchor>
  <xdr:oneCellAnchor>
    <xdr:from>
      <xdr:col>1</xdr:col>
      <xdr:colOff>1317967</xdr:colOff>
      <xdr:row>0</xdr:row>
      <xdr:rowOff>0</xdr:rowOff>
    </xdr:from>
    <xdr:ext cx="4084613" cy="3272861"/>
    <xdr:pic>
      <xdr:nvPicPr>
        <xdr:cNvPr id="3" name="Picture 2">
          <a:extLst>
            <a:ext uri="{FF2B5EF4-FFF2-40B4-BE49-F238E27FC236}">
              <a16:creationId xmlns:a16="http://schemas.microsoft.com/office/drawing/2014/main" id="{4BFED1A5-C81F-4141-958B-7792E9606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52907" y="0"/>
          <a:ext cx="4084613" cy="3272861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wccfp01\Regulation\2026%20gas%20DPP\03%20Suites\FINAL\Suite%202026-05-25%20publication\Inflation%20model%20Gas%20DPP4%20final%20decision%202026.xlsx" TargetMode="External"/><Relationship Id="rId1" Type="http://schemas.openxmlformats.org/officeDocument/2006/relationships/externalLinkPath" Target="Inflation%20model%20Gas%20DPP4%20final%20decision%202026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wccfp01\Regulation\2026%20gas%20DPP\03%20Suites\FINAL\Suite%202026-05-25%20publication\Elasticity%20trend%20model%20Gas%20DPP4%20final%20decision%202026.xlsx" TargetMode="External"/><Relationship Id="rId1" Type="http://schemas.openxmlformats.org/officeDocument/2006/relationships/externalLinkPath" Target="Elasticity%20trend%20model%20Gas%20DPP4%20final%20decision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verSheet"/>
      <sheetName val="Description"/>
      <sheetName val="Table of Contents"/>
      <sheetName val="Inputs"/>
      <sheetName val="CPI"/>
      <sheetName val="OtherIndices"/>
      <sheetName val="Outpu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6">
          <cell r="E6">
            <v>2.154828411811649E-2</v>
          </cell>
        </row>
        <row r="24">
          <cell r="I24">
            <v>0.77835348301669549</v>
          </cell>
          <cell r="J24">
            <v>0.79101899827288424</v>
          </cell>
          <cell r="K24">
            <v>0.8054116292458261</v>
          </cell>
          <cell r="L24">
            <v>0.82805603530992133</v>
          </cell>
          <cell r="M24">
            <v>0.88485895221646516</v>
          </cell>
          <cell r="N24">
            <v>0.94127806563039729</v>
          </cell>
          <cell r="O24">
            <v>0.97447706774131648</v>
          </cell>
          <cell r="P24">
            <v>1</v>
          </cell>
          <cell r="Q24">
            <v>1.0277507196315487</v>
          </cell>
          <cell r="R24">
            <v>1.0493259550949914</v>
          </cell>
          <cell r="S24">
            <v>1.0703124741968912</v>
          </cell>
          <cell r="T24">
            <v>1.091718723680829</v>
          </cell>
          <cell r="U24">
            <v>1.1135530981544455</v>
          </cell>
          <cell r="V24">
            <v>1.1358241601175347</v>
          </cell>
          <cell r="W24">
            <v>1.1585406433198853</v>
          </cell>
        </row>
        <row r="25">
          <cell r="I25">
            <v>0.77835348301669549</v>
          </cell>
          <cell r="J25">
            <v>0.79101899827288424</v>
          </cell>
          <cell r="K25">
            <v>0.8054116292458261</v>
          </cell>
          <cell r="L25">
            <v>0.82805603530992133</v>
          </cell>
          <cell r="M25">
            <v>0.88485895221646516</v>
          </cell>
          <cell r="N25">
            <v>0.94127806563039729</v>
          </cell>
          <cell r="O25">
            <v>0.97447706774131648</v>
          </cell>
          <cell r="P25">
            <v>1</v>
          </cell>
          <cell r="Q25">
            <v>1.0277507196315487</v>
          </cell>
          <cell r="R25">
            <v>1.0493259550949914</v>
          </cell>
          <cell r="S25">
            <v>1.0703124741968912</v>
          </cell>
          <cell r="T25">
            <v>1.091718723680829</v>
          </cell>
          <cell r="U25">
            <v>1.1135530981544455</v>
          </cell>
          <cell r="V25">
            <v>1.1358241601175347</v>
          </cell>
          <cell r="W25">
            <v>1.1585406433198853</v>
          </cell>
        </row>
        <row r="26">
          <cell r="I26">
            <v>0.78052860866202622</v>
          </cell>
          <cell r="J26">
            <v>0.79408352668213456</v>
          </cell>
          <cell r="K26">
            <v>0.808584686774942</v>
          </cell>
          <cell r="L26">
            <v>0.82424593967517401</v>
          </cell>
          <cell r="M26">
            <v>0.8760634184068059</v>
          </cell>
          <cell r="N26">
            <v>0.93542150038669758</v>
          </cell>
          <cell r="O26">
            <v>0.97660479505027065</v>
          </cell>
          <cell r="P26">
            <v>1</v>
          </cell>
          <cell r="Q26">
            <v>1.0291249033255994</v>
          </cell>
          <cell r="R26">
            <v>1.0520104508894044</v>
          </cell>
          <cell r="S26">
            <v>1.0730506599071927</v>
          </cell>
          <cell r="T26">
            <v>1.0945116731053364</v>
          </cell>
          <cell r="U26">
            <v>1.1164019065674433</v>
          </cell>
          <cell r="V26">
            <v>1.1387299446987922</v>
          </cell>
          <cell r="W26">
            <v>1.161504543592768</v>
          </cell>
        </row>
        <row r="27">
          <cell r="I27">
            <v>0.77835348301669549</v>
          </cell>
          <cell r="J27">
            <v>0.79101899827288424</v>
          </cell>
          <cell r="K27">
            <v>0.8054116292458261</v>
          </cell>
          <cell r="L27">
            <v>0.82805603530992133</v>
          </cell>
          <cell r="M27">
            <v>0.88485895221646516</v>
          </cell>
          <cell r="N27">
            <v>0.94127806563039729</v>
          </cell>
          <cell r="O27">
            <v>0.97447706774131648</v>
          </cell>
          <cell r="P27">
            <v>1</v>
          </cell>
          <cell r="Q27">
            <v>1.0277507196315487</v>
          </cell>
          <cell r="R27">
            <v>1.0493259550949914</v>
          </cell>
          <cell r="S27">
            <v>1.0703124741968912</v>
          </cell>
          <cell r="T27">
            <v>1.091718723680829</v>
          </cell>
          <cell r="U27">
            <v>1.1135530981544455</v>
          </cell>
          <cell r="V27">
            <v>1.1358241601175347</v>
          </cell>
          <cell r="W27">
            <v>1.1585406433198853</v>
          </cell>
        </row>
        <row r="28">
          <cell r="I28">
            <v>0.78052860866202622</v>
          </cell>
          <cell r="J28">
            <v>0.79408352668213456</v>
          </cell>
          <cell r="K28">
            <v>0.808584686774942</v>
          </cell>
          <cell r="L28">
            <v>0.82424593967517401</v>
          </cell>
          <cell r="M28">
            <v>0.8760634184068059</v>
          </cell>
          <cell r="N28">
            <v>0.93542150038669758</v>
          </cell>
          <cell r="O28">
            <v>0.97660479505027065</v>
          </cell>
          <cell r="P28">
            <v>1</v>
          </cell>
          <cell r="Q28">
            <v>1.0291249033255994</v>
          </cell>
          <cell r="R28">
            <v>1.0520104508894044</v>
          </cell>
          <cell r="S28">
            <v>1.0730506599071927</v>
          </cell>
          <cell r="T28">
            <v>1.0945116731053364</v>
          </cell>
          <cell r="U28">
            <v>1.1164019065674433</v>
          </cell>
          <cell r="V28">
            <v>1.1387299446987922</v>
          </cell>
          <cell r="W28">
            <v>1.161504543592768</v>
          </cell>
        </row>
        <row r="32">
          <cell r="I32">
            <v>0.79616365668848155</v>
          </cell>
          <cell r="J32">
            <v>0.81679009255188662</v>
          </cell>
          <cell r="K32">
            <v>0.82914092940151973</v>
          </cell>
          <cell r="L32">
            <v>0.85044743402227363</v>
          </cell>
          <cell r="M32">
            <v>0.89741184735642821</v>
          </cell>
          <cell r="N32">
            <v>0.93360757253362614</v>
          </cell>
          <cell r="O32">
            <v>0.96935298410668547</v>
          </cell>
          <cell r="P32">
            <v>1</v>
          </cell>
          <cell r="Q32">
            <v>1.018129715664706</v>
          </cell>
          <cell r="R32">
            <v>1.0382458120394291</v>
          </cell>
          <cell r="S32">
            <v>1.0597448954795627</v>
          </cell>
          <cell r="T32">
            <v>1.0823972352632514</v>
          </cell>
          <cell r="U32">
            <v>1.1058346790471136</v>
          </cell>
          <cell r="V32">
            <v>1.1301089971210998</v>
          </cell>
          <cell r="W32">
            <v>1.1550391158845732</v>
          </cell>
        </row>
        <row r="33">
          <cell r="I33">
            <v>0.79616365668848155</v>
          </cell>
          <cell r="J33">
            <v>0.81679009255188662</v>
          </cell>
          <cell r="K33">
            <v>0.82914092940151973</v>
          </cell>
          <cell r="L33">
            <v>0.85044743402227363</v>
          </cell>
          <cell r="M33">
            <v>0.89741184735642821</v>
          </cell>
          <cell r="N33">
            <v>0.93360757253362614</v>
          </cell>
          <cell r="O33">
            <v>0.96935298410668547</v>
          </cell>
          <cell r="P33">
            <v>1</v>
          </cell>
          <cell r="Q33">
            <v>1.018129715664706</v>
          </cell>
          <cell r="R33">
            <v>1.0382458120394291</v>
          </cell>
          <cell r="S33">
            <v>1.0597448954795627</v>
          </cell>
          <cell r="T33">
            <v>1.0823972352632514</v>
          </cell>
          <cell r="U33">
            <v>1.1058346790471136</v>
          </cell>
          <cell r="V33">
            <v>1.1301089971210998</v>
          </cell>
          <cell r="W33">
            <v>1.1550391158845732</v>
          </cell>
        </row>
        <row r="34">
          <cell r="I34">
            <v>0.79556472070050577</v>
          </cell>
          <cell r="J34">
            <v>0.81689630910628608</v>
          </cell>
          <cell r="K34">
            <v>0.8320386329135333</v>
          </cell>
          <cell r="L34">
            <v>0.8466832911192802</v>
          </cell>
          <cell r="M34">
            <v>0.89030492621477897</v>
          </cell>
          <cell r="N34">
            <v>0.93181415706722437</v>
          </cell>
          <cell r="O34">
            <v>0.96501064427669059</v>
          </cell>
          <cell r="P34">
            <v>1</v>
          </cell>
          <cell r="Q34">
            <v>1.0197795863139847</v>
          </cell>
          <cell r="R34">
            <v>1.0394586726246724</v>
          </cell>
          <cell r="S34">
            <v>1.0604732934418282</v>
          </cell>
          <cell r="T34">
            <v>1.082990857894617</v>
          </cell>
          <cell r="U34">
            <v>1.106443855389837</v>
          </cell>
          <cell r="V34">
            <v>1.1306156049402079</v>
          </cell>
          <cell r="W34">
            <v>1.1555582316679001</v>
          </cell>
        </row>
        <row r="35">
          <cell r="I35">
            <v>0.79616365668848155</v>
          </cell>
          <cell r="J35">
            <v>0.81679009255188662</v>
          </cell>
          <cell r="K35">
            <v>0.82914092940151973</v>
          </cell>
          <cell r="L35">
            <v>0.85044743402227363</v>
          </cell>
          <cell r="M35">
            <v>0.89741184735642821</v>
          </cell>
          <cell r="N35">
            <v>0.93360757253362614</v>
          </cell>
          <cell r="O35">
            <v>0.96935298410668547</v>
          </cell>
          <cell r="P35">
            <v>1</v>
          </cell>
          <cell r="Q35">
            <v>1.018129715664706</v>
          </cell>
          <cell r="R35">
            <v>1.0382458120394291</v>
          </cell>
          <cell r="S35">
            <v>1.0597448954795627</v>
          </cell>
          <cell r="T35">
            <v>1.0823972352632514</v>
          </cell>
          <cell r="U35">
            <v>1.1058346790471136</v>
          </cell>
          <cell r="V35">
            <v>1.1301089971210998</v>
          </cell>
          <cell r="W35">
            <v>1.1550391158845732</v>
          </cell>
        </row>
        <row r="36">
          <cell r="I36">
            <v>0.79556472070050577</v>
          </cell>
          <cell r="J36">
            <v>0.81689630910628608</v>
          </cell>
          <cell r="K36">
            <v>0.8320386329135333</v>
          </cell>
          <cell r="L36">
            <v>0.8466832911192802</v>
          </cell>
          <cell r="M36">
            <v>0.89030492621477897</v>
          </cell>
          <cell r="N36">
            <v>0.93181415706722437</v>
          </cell>
          <cell r="O36">
            <v>0.96501064427669059</v>
          </cell>
          <cell r="P36">
            <v>1</v>
          </cell>
          <cell r="Q36">
            <v>1.0197795863139847</v>
          </cell>
          <cell r="R36">
            <v>1.0394586726246724</v>
          </cell>
          <cell r="S36">
            <v>1.0604732934418282</v>
          </cell>
          <cell r="T36">
            <v>1.082990857894617</v>
          </cell>
          <cell r="U36">
            <v>1.106443855389837</v>
          </cell>
          <cell r="V36">
            <v>1.1306156049402079</v>
          </cell>
          <cell r="W36">
            <v>1.1555582316679001</v>
          </cell>
        </row>
        <row r="40">
          <cell r="I40">
            <v>0.73133899073215924</v>
          </cell>
          <cell r="J40">
            <v>0.75232638044485622</v>
          </cell>
          <cell r="K40">
            <v>0.77045185379981462</v>
          </cell>
          <cell r="L40">
            <v>0.7994287613531047</v>
          </cell>
          <cell r="M40">
            <v>0.89029462001853565</v>
          </cell>
          <cell r="N40">
            <v>0.96014828544949027</v>
          </cell>
          <cell r="O40">
            <v>0.98841519925857269</v>
          </cell>
          <cell r="P40">
            <v>1</v>
          </cell>
          <cell r="Q40">
            <v>1.0168758313143462</v>
          </cell>
          <cell r="R40">
            <v>1.0330985318798109</v>
          </cell>
          <cell r="S40">
            <v>1.0521880985984897</v>
          </cell>
          <cell r="T40">
            <v>1.0718170932316307</v>
          </cell>
          <cell r="U40">
            <v>1.0920018174381185</v>
          </cell>
          <cell r="V40">
            <v>1.1127946384882543</v>
          </cell>
          <cell r="W40">
            <v>1.1341522254476653</v>
          </cell>
        </row>
        <row r="41">
          <cell r="I41">
            <v>0.73133899073215924</v>
          </cell>
          <cell r="J41">
            <v>0.75232638044485622</v>
          </cell>
          <cell r="K41">
            <v>0.77045185379981462</v>
          </cell>
          <cell r="L41">
            <v>0.7994287613531047</v>
          </cell>
          <cell r="M41">
            <v>0.89029462001853565</v>
          </cell>
          <cell r="N41">
            <v>0.96014828544949027</v>
          </cell>
          <cell r="O41">
            <v>0.98841519925857269</v>
          </cell>
          <cell r="P41">
            <v>1</v>
          </cell>
          <cell r="Q41">
            <v>1.0168758313143462</v>
          </cell>
          <cell r="R41">
            <v>1.0330985318798109</v>
          </cell>
          <cell r="S41">
            <v>1.0521880985984897</v>
          </cell>
          <cell r="T41">
            <v>1.0718170932316307</v>
          </cell>
          <cell r="U41">
            <v>1.0920018174381185</v>
          </cell>
          <cell r="V41">
            <v>1.1127946384882543</v>
          </cell>
          <cell r="W41">
            <v>1.1341522254476653</v>
          </cell>
        </row>
        <row r="42">
          <cell r="I42">
            <v>0.72708209981429939</v>
          </cell>
          <cell r="J42">
            <v>0.74870580338904391</v>
          </cell>
          <cell r="K42">
            <v>0.76853748723305493</v>
          </cell>
          <cell r="L42">
            <v>0.78777183147632335</v>
          </cell>
          <cell r="M42">
            <v>0.86697909935004658</v>
          </cell>
          <cell r="N42">
            <v>0.95032497678737249</v>
          </cell>
          <cell r="O42">
            <v>0.98514391829155068</v>
          </cell>
          <cell r="P42">
            <v>1</v>
          </cell>
          <cell r="Q42">
            <v>1.0134800330067772</v>
          </cell>
          <cell r="R42">
            <v>1.0304462709793027</v>
          </cell>
          <cell r="S42">
            <v>1.0493066642965736</v>
          </cell>
          <cell r="T42">
            <v>1.0688374181189173</v>
          </cell>
          <cell r="U42">
            <v>1.0889173034707602</v>
          </cell>
          <cell r="V42">
            <v>1.1095941658073019</v>
          </cell>
          <cell r="W42">
            <v>1.1308666091584554</v>
          </cell>
        </row>
        <row r="43">
          <cell r="I43">
            <v>0.73133899073215924</v>
          </cell>
          <cell r="J43">
            <v>0.75232638044485622</v>
          </cell>
          <cell r="K43">
            <v>0.77045185379981462</v>
          </cell>
          <cell r="L43">
            <v>0.7994287613531047</v>
          </cell>
          <cell r="M43">
            <v>0.89029462001853565</v>
          </cell>
          <cell r="N43">
            <v>0.96014828544949027</v>
          </cell>
          <cell r="O43">
            <v>0.98841519925857269</v>
          </cell>
          <cell r="P43">
            <v>1</v>
          </cell>
          <cell r="Q43">
            <v>1.0168758313143462</v>
          </cell>
          <cell r="R43">
            <v>1.0330985318798109</v>
          </cell>
          <cell r="S43">
            <v>1.0521880985984897</v>
          </cell>
          <cell r="T43">
            <v>1.0718170932316307</v>
          </cell>
          <cell r="U43">
            <v>1.0920018174381185</v>
          </cell>
          <cell r="V43">
            <v>1.1127946384882543</v>
          </cell>
          <cell r="W43">
            <v>1.1341522254476653</v>
          </cell>
        </row>
        <row r="44">
          <cell r="I44">
            <v>0.72708209981429939</v>
          </cell>
          <cell r="J44">
            <v>0.74870580338904391</v>
          </cell>
          <cell r="K44">
            <v>0.76853748723305493</v>
          </cell>
          <cell r="L44">
            <v>0.78777183147632335</v>
          </cell>
          <cell r="M44">
            <v>0.86697909935004658</v>
          </cell>
          <cell r="N44">
            <v>0.95032497678737249</v>
          </cell>
          <cell r="O44">
            <v>0.98514391829155068</v>
          </cell>
          <cell r="P44">
            <v>1</v>
          </cell>
          <cell r="Q44">
            <v>1.0134800330067772</v>
          </cell>
          <cell r="R44">
            <v>1.0304462709793027</v>
          </cell>
          <cell r="S44">
            <v>1.0493066642965736</v>
          </cell>
          <cell r="T44">
            <v>1.0688374181189173</v>
          </cell>
          <cell r="U44">
            <v>1.0889173034707602</v>
          </cell>
          <cell r="V44">
            <v>1.1095941658073019</v>
          </cell>
          <cell r="W44">
            <v>1.1308666091584554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verSheet"/>
      <sheetName val="Description"/>
      <sheetName val="Table of Contents"/>
      <sheetName val="Inputs"/>
      <sheetName val="Elasticity"/>
      <sheetName val="Trend"/>
      <sheetName val="Outpu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5">
          <cell r="B5">
            <v>-7.9145411651649036E-5</v>
          </cell>
          <cell r="C5">
            <v>2.9441239354242079E-4</v>
          </cell>
          <cell r="D5">
            <v>-2.9238186308114012E-4</v>
          </cell>
          <cell r="E5">
            <v>-5.9349465900889863E-4</v>
          </cell>
          <cell r="F5">
            <v>-9.785232520250146E-4</v>
          </cell>
          <cell r="G5">
            <v>-1.4320129034674793E-3</v>
          </cell>
          <cell r="H5">
            <v>-1.9819522776927147E-3</v>
          </cell>
          <cell r="I5">
            <v>-2.6659753893841106E-3</v>
          </cell>
        </row>
        <row r="6">
          <cell r="B6">
            <v>-1.4401419196359089E-3</v>
          </cell>
          <cell r="C6">
            <v>-1.1686116250724128E-3</v>
          </cell>
          <cell r="D6">
            <v>-7.3682005403571092E-4</v>
          </cell>
          <cell r="E6">
            <v>-1.0249153969607856E-3</v>
          </cell>
          <cell r="F6">
            <v>-1.0231247094079075E-3</v>
          </cell>
          <cell r="G6">
            <v>-1.0211928637509763E-3</v>
          </cell>
          <cell r="H6">
            <v>-1.0394987892746693E-3</v>
          </cell>
          <cell r="I6">
            <v>-1.058235932476205E-3</v>
          </cell>
        </row>
        <row r="7">
          <cell r="B7">
            <v>-7.3151619474040054E-4</v>
          </cell>
          <cell r="C7">
            <v>-3.0801706306431414E-4</v>
          </cell>
          <cell r="D7">
            <v>-3.621545041570881E-4</v>
          </cell>
          <cell r="E7">
            <v>-3.5403426272627637E-4</v>
          </cell>
          <cell r="F7">
            <v>-4.4962923000728573E-4</v>
          </cell>
          <cell r="G7">
            <v>-5.8583071512420504E-4</v>
          </cell>
          <cell r="H7">
            <v>-7.6575757020407574E-4</v>
          </cell>
          <cell r="I7">
            <v>-9.9566338974611032E-4</v>
          </cell>
        </row>
        <row r="8">
          <cell r="B8">
            <v>2.8578936513003923E-3</v>
          </cell>
          <cell r="C8">
            <v>-1.4148606083197037E-4</v>
          </cell>
          <cell r="D8">
            <v>-8.0385339883808982E-4</v>
          </cell>
          <cell r="E8">
            <v>-1.3138653118205726E-3</v>
          </cell>
          <cell r="F8">
            <v>-1.5482695400489289E-3</v>
          </cell>
          <cell r="G8">
            <v>-1.659693489792052E-3</v>
          </cell>
          <cell r="H8">
            <v>-1.3783907422509807E-3</v>
          </cell>
          <cell r="I8">
            <v>-1.1848481040174232E-3</v>
          </cell>
        </row>
      </sheetData>
    </sheetDataSet>
  </externalBook>
</externalLink>
</file>

<file path=xl/theme/theme1.xml><?xml version="1.0" encoding="utf-8"?>
<a:theme xmlns:a="http://schemas.openxmlformats.org/drawingml/2006/main" name="2025 from PPT Theme1">
  <a:themeElements>
    <a:clrScheme name="COMCOM COLOURS 2024 NEW ID">
      <a:dk1>
        <a:srgbClr val="000000"/>
      </a:dk1>
      <a:lt1>
        <a:srgbClr val="FFFFFF"/>
      </a:lt1>
      <a:dk2>
        <a:srgbClr val="908D83"/>
      </a:dk2>
      <a:lt2>
        <a:srgbClr val="908D83"/>
      </a:lt2>
      <a:accent1>
        <a:srgbClr val="FF2741"/>
      </a:accent1>
      <a:accent2>
        <a:srgbClr val="AB0D29"/>
      </a:accent2>
      <a:accent3>
        <a:srgbClr val="BBBCBC"/>
      </a:accent3>
      <a:accent4>
        <a:srgbClr val="009FBA"/>
      </a:accent4>
      <a:accent5>
        <a:srgbClr val="A4F4FF"/>
      </a:accent5>
      <a:accent6>
        <a:srgbClr val="FFD770"/>
      </a:accent6>
      <a:hlink>
        <a:srgbClr val="FF2741"/>
      </a:hlink>
      <a:folHlink>
        <a:srgbClr val="650314"/>
      </a:folHlink>
    </a:clrScheme>
    <a:fontScheme name="Custom 1">
      <a:majorFont>
        <a:latin typeface="Aptos"/>
        <a:ea typeface=""/>
        <a:cs typeface=""/>
      </a:majorFont>
      <a:minorFont>
        <a:latin typeface="Apto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2025 from PPT Theme1" id="{1987683E-9416-4BB1-8DE2-662A7D09B071}" vid="{0FC4407E-77A9-4780-B832-2FE2EAE084CC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72383-2AE3-4AF6-9F19-0986E84D0BC6}">
  <sheetPr codeName="Sheet1">
    <pageSetUpPr fitToPage="1"/>
  </sheetPr>
  <dimension ref="A1:A3"/>
  <sheetViews>
    <sheetView showGridLines="0" tabSelected="1" view="pageBreakPreview" zoomScaleNormal="85" zoomScaleSheetLayoutView="100" zoomScalePageLayoutView="42" workbookViewId="0"/>
  </sheetViews>
  <sheetFormatPr defaultColWidth="10.125" defaultRowHeight="15" x14ac:dyDescent="0.25"/>
  <cols>
    <col min="1" max="1" width="68.75" customWidth="1"/>
    <col min="2" max="2" width="37.125" customWidth="1"/>
    <col min="3" max="3" width="36.625" customWidth="1"/>
  </cols>
  <sheetData>
    <row r="1" spans="1:1" ht="133.15" customHeight="1" x14ac:dyDescent="0.7">
      <c r="A1" s="46" t="s">
        <v>75</v>
      </c>
    </row>
    <row r="2" spans="1:1" ht="101.1" customHeight="1" x14ac:dyDescent="0.4">
      <c r="A2" s="47" t="s">
        <v>76</v>
      </c>
    </row>
    <row r="3" spans="1:1" ht="21.6" customHeight="1" x14ac:dyDescent="0.25">
      <c r="A3" s="99" t="s">
        <v>244</v>
      </c>
    </row>
  </sheetData>
  <sheetProtection formatColumns="0" formatRows="0"/>
  <pageMargins left="0.70866141732283472" right="0.70866141732283472" top="0.74803149606299213" bottom="0.74803149606299213" header="0.31496062992125984" footer="0.31496062992125984"/>
  <pageSetup paperSize="9" scale="8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D47"/>
  <sheetViews>
    <sheetView showGridLines="0" view="pageBreakPreview" zoomScaleNormal="100" zoomScaleSheetLayoutView="100" workbookViewId="0"/>
  </sheetViews>
  <sheetFormatPr defaultRowHeight="15" x14ac:dyDescent="0.25"/>
  <cols>
    <col min="2" max="4" width="60.625" customWidth="1"/>
  </cols>
  <sheetData>
    <row r="1" spans="1:4" ht="24" x14ac:dyDescent="0.25">
      <c r="A1" s="100" t="s">
        <v>0</v>
      </c>
    </row>
    <row r="2" spans="1:4" x14ac:dyDescent="0.25">
      <c r="A2" s="101" t="s">
        <v>137</v>
      </c>
      <c r="B2" s="101"/>
      <c r="C2" s="101"/>
      <c r="D2" s="101"/>
    </row>
    <row r="3" spans="1:4" x14ac:dyDescent="0.25">
      <c r="A3" s="1" t="s">
        <v>207</v>
      </c>
      <c r="B3" s="1"/>
      <c r="C3" s="1"/>
      <c r="D3" s="1"/>
    </row>
    <row r="4" spans="1:4" ht="21" x14ac:dyDescent="0.35">
      <c r="A4" s="102"/>
      <c r="B4" s="102"/>
      <c r="C4" s="102"/>
      <c r="D4" s="102"/>
    </row>
    <row r="5" spans="1:4" ht="21" x14ac:dyDescent="0.35">
      <c r="A5" s="2" t="s">
        <v>1</v>
      </c>
      <c r="B5" s="2"/>
      <c r="C5" s="3"/>
      <c r="D5" s="3"/>
    </row>
    <row r="6" spans="1:4" x14ac:dyDescent="0.25">
      <c r="A6" s="103">
        <v>1</v>
      </c>
      <c r="B6" s="103" t="s">
        <v>201</v>
      </c>
      <c r="C6" s="103"/>
      <c r="D6" s="103"/>
    </row>
    <row r="7" spans="1:4" x14ac:dyDescent="0.25">
      <c r="B7" t="s">
        <v>202</v>
      </c>
    </row>
    <row r="9" spans="1:4" ht="21" x14ac:dyDescent="0.35">
      <c r="A9" s="2" t="s">
        <v>2</v>
      </c>
      <c r="B9" s="2"/>
      <c r="C9" s="3"/>
      <c r="D9" s="3"/>
    </row>
    <row r="10" spans="1:4" x14ac:dyDescent="0.25">
      <c r="A10" s="103">
        <v>1</v>
      </c>
      <c r="B10" s="104" t="s">
        <v>142</v>
      </c>
      <c r="C10" s="103"/>
      <c r="D10" s="103"/>
    </row>
    <row r="11" spans="1:4" x14ac:dyDescent="0.25">
      <c r="A11">
        <v>2</v>
      </c>
      <c r="B11" t="s">
        <v>143</v>
      </c>
    </row>
    <row r="12" spans="1:4" x14ac:dyDescent="0.25">
      <c r="B12" t="s">
        <v>204</v>
      </c>
    </row>
    <row r="13" spans="1:4" x14ac:dyDescent="0.25">
      <c r="B13" t="s">
        <v>205</v>
      </c>
    </row>
    <row r="14" spans="1:4" x14ac:dyDescent="0.25">
      <c r="B14" t="s">
        <v>206</v>
      </c>
    </row>
    <row r="15" spans="1:4" x14ac:dyDescent="0.25">
      <c r="B15" t="s">
        <v>243</v>
      </c>
    </row>
    <row r="16" spans="1:4" x14ac:dyDescent="0.25">
      <c r="B16" t="s">
        <v>144</v>
      </c>
    </row>
    <row r="17" spans="1:4" x14ac:dyDescent="0.25">
      <c r="B17" t="s">
        <v>138</v>
      </c>
    </row>
    <row r="18" spans="1:4" x14ac:dyDescent="0.25">
      <c r="A18">
        <v>3</v>
      </c>
      <c r="B18" s="105" t="s">
        <v>145</v>
      </c>
    </row>
    <row r="19" spans="1:4" x14ac:dyDescent="0.25">
      <c r="B19" t="s">
        <v>203</v>
      </c>
    </row>
    <row r="20" spans="1:4" x14ac:dyDescent="0.25">
      <c r="B20" t="s">
        <v>139</v>
      </c>
    </row>
    <row r="21" spans="1:4" x14ac:dyDescent="0.25">
      <c r="B21" t="s">
        <v>140</v>
      </c>
    </row>
    <row r="22" spans="1:4" x14ac:dyDescent="0.25">
      <c r="B22" t="s">
        <v>141</v>
      </c>
    </row>
    <row r="23" spans="1:4" x14ac:dyDescent="0.25">
      <c r="A23">
        <v>4</v>
      </c>
      <c r="B23" t="s">
        <v>146</v>
      </c>
    </row>
    <row r="25" spans="1:4" ht="21" x14ac:dyDescent="0.35">
      <c r="A25" s="2" t="s">
        <v>3</v>
      </c>
      <c r="B25" s="2"/>
      <c r="C25" s="3"/>
      <c r="D25" s="3"/>
    </row>
    <row r="26" spans="1:4" x14ac:dyDescent="0.25">
      <c r="A26" s="103">
        <v>1</v>
      </c>
      <c r="B26" s="106" t="s">
        <v>147</v>
      </c>
      <c r="C26" s="103"/>
      <c r="D26" s="103"/>
    </row>
    <row r="27" spans="1:4" x14ac:dyDescent="0.25">
      <c r="A27">
        <v>2</v>
      </c>
      <c r="B27" s="107" t="s">
        <v>246</v>
      </c>
    </row>
    <row r="28" spans="1:4" x14ac:dyDescent="0.25">
      <c r="A28">
        <v>3</v>
      </c>
      <c r="B28" s="107" t="s">
        <v>245</v>
      </c>
    </row>
    <row r="30" spans="1:4" ht="21" x14ac:dyDescent="0.35">
      <c r="A30" s="2" t="s">
        <v>4</v>
      </c>
      <c r="B30" s="2"/>
      <c r="C30" s="3"/>
      <c r="D30" s="3"/>
    </row>
    <row r="31" spans="1:4" x14ac:dyDescent="0.25">
      <c r="A31" s="103" t="s">
        <v>5</v>
      </c>
      <c r="B31" s="103"/>
      <c r="C31" s="103"/>
      <c r="D31" s="103"/>
    </row>
    <row r="32" spans="1:4" x14ac:dyDescent="0.25">
      <c r="A32">
        <v>1</v>
      </c>
      <c r="B32" t="s">
        <v>148</v>
      </c>
    </row>
    <row r="33" spans="1:4" x14ac:dyDescent="0.25">
      <c r="A33">
        <v>2</v>
      </c>
      <c r="B33" t="s">
        <v>149</v>
      </c>
    </row>
    <row r="35" spans="1:4" ht="21" x14ac:dyDescent="0.35">
      <c r="A35" s="2" t="s">
        <v>6</v>
      </c>
      <c r="B35" s="2"/>
      <c r="C35" s="3"/>
      <c r="D35" s="3"/>
    </row>
    <row r="36" spans="1:4" x14ac:dyDescent="0.25">
      <c r="A36" s="103">
        <v>1</v>
      </c>
      <c r="B36" s="103" t="s">
        <v>150</v>
      </c>
      <c r="C36" s="103"/>
      <c r="D36" s="103"/>
    </row>
    <row r="37" spans="1:4" x14ac:dyDescent="0.25">
      <c r="A37">
        <v>2</v>
      </c>
      <c r="B37" t="s">
        <v>20</v>
      </c>
    </row>
    <row r="38" spans="1:4" x14ac:dyDescent="0.25">
      <c r="A38">
        <v>3</v>
      </c>
      <c r="B38" t="s">
        <v>7</v>
      </c>
    </row>
    <row r="39" spans="1:4" x14ac:dyDescent="0.25">
      <c r="A39">
        <v>4</v>
      </c>
      <c r="B39" t="s">
        <v>196</v>
      </c>
    </row>
    <row r="40" spans="1:4" x14ac:dyDescent="0.25">
      <c r="A40">
        <v>5</v>
      </c>
      <c r="B40" t="s">
        <v>8</v>
      </c>
    </row>
    <row r="42" spans="1:4" ht="21" x14ac:dyDescent="0.35">
      <c r="A42" s="2" t="s">
        <v>213</v>
      </c>
      <c r="B42" s="2"/>
      <c r="C42" s="3"/>
      <c r="D42" s="3"/>
    </row>
    <row r="43" spans="1:4" x14ac:dyDescent="0.25">
      <c r="A43" s="103">
        <v>1</v>
      </c>
      <c r="B43" s="103" t="s">
        <v>151</v>
      </c>
      <c r="C43" s="103"/>
      <c r="D43" s="103"/>
    </row>
    <row r="44" spans="1:4" x14ac:dyDescent="0.25">
      <c r="A44">
        <v>2</v>
      </c>
      <c r="B44" t="s">
        <v>152</v>
      </c>
    </row>
    <row r="46" spans="1:4" ht="21" x14ac:dyDescent="0.35">
      <c r="A46" s="2" t="s">
        <v>9</v>
      </c>
      <c r="B46" s="2"/>
      <c r="C46" s="3"/>
      <c r="D46" s="3"/>
    </row>
    <row r="47" spans="1:4" x14ac:dyDescent="0.25">
      <c r="A47" s="103">
        <v>1</v>
      </c>
      <c r="B47" s="103" t="s">
        <v>10</v>
      </c>
      <c r="C47" s="103"/>
      <c r="D47" s="103"/>
    </row>
  </sheetData>
  <pageMargins left="0.7" right="0.7" top="0.75" bottom="0.75" header="0.3" footer="0.3"/>
  <pageSetup paperSize="9" scale="4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540AA-A8B1-4D22-8732-D6CA118027AC}">
  <sheetPr codeName="Sheet3"/>
  <dimension ref="A1:B24"/>
  <sheetViews>
    <sheetView showGridLines="0" view="pageBreakPreview" zoomScaleNormal="100" zoomScaleSheetLayoutView="100" workbookViewId="0"/>
  </sheetViews>
  <sheetFormatPr defaultRowHeight="15" x14ac:dyDescent="0.25"/>
  <cols>
    <col min="2" max="2" width="60.625" customWidth="1"/>
  </cols>
  <sheetData>
    <row r="1" spans="1:2" ht="24" x14ac:dyDescent="0.25">
      <c r="A1" s="100" t="s">
        <v>11</v>
      </c>
    </row>
    <row r="2" spans="1:2" x14ac:dyDescent="0.25">
      <c r="A2" s="1"/>
      <c r="B2" s="1"/>
    </row>
    <row r="3" spans="1:2" x14ac:dyDescent="0.25">
      <c r="A3" s="103"/>
      <c r="B3" s="103"/>
    </row>
    <row r="4" spans="1:2" x14ac:dyDescent="0.25">
      <c r="B4" s="73" t="s">
        <v>12</v>
      </c>
    </row>
    <row r="5" spans="1:2" x14ac:dyDescent="0.25">
      <c r="B5" s="74" t="s">
        <v>3</v>
      </c>
    </row>
    <row r="6" spans="1:2" x14ac:dyDescent="0.25">
      <c r="B6" s="108" t="s">
        <v>156</v>
      </c>
    </row>
    <row r="7" spans="1:2" x14ac:dyDescent="0.25">
      <c r="B7" s="108" t="s">
        <v>157</v>
      </c>
    </row>
    <row r="8" spans="1:2" x14ac:dyDescent="0.25">
      <c r="B8" s="108" t="s">
        <v>188</v>
      </c>
    </row>
    <row r="9" spans="1:2" x14ac:dyDescent="0.25">
      <c r="B9" s="75" t="s">
        <v>85</v>
      </c>
    </row>
    <row r="10" spans="1:2" x14ac:dyDescent="0.25">
      <c r="B10" s="109" t="s">
        <v>153</v>
      </c>
    </row>
    <row r="11" spans="1:2" x14ac:dyDescent="0.25">
      <c r="B11" s="109" t="s">
        <v>154</v>
      </c>
    </row>
    <row r="12" spans="1:2" x14ac:dyDescent="0.25">
      <c r="B12" s="109" t="s">
        <v>155</v>
      </c>
    </row>
    <row r="13" spans="1:2" x14ac:dyDescent="0.25">
      <c r="B13" s="109" t="s">
        <v>161</v>
      </c>
    </row>
    <row r="14" spans="1:2" x14ac:dyDescent="0.25">
      <c r="B14" s="76" t="s">
        <v>21</v>
      </c>
    </row>
    <row r="15" spans="1:2" x14ac:dyDescent="0.25">
      <c r="B15" s="108" t="s">
        <v>153</v>
      </c>
    </row>
    <row r="16" spans="1:2" x14ac:dyDescent="0.25">
      <c r="B16" s="108" t="s">
        <v>154</v>
      </c>
    </row>
    <row r="17" spans="2:2" x14ac:dyDescent="0.25">
      <c r="B17" s="108" t="s">
        <v>155</v>
      </c>
    </row>
    <row r="18" spans="2:2" x14ac:dyDescent="0.25">
      <c r="B18" s="108" t="s">
        <v>161</v>
      </c>
    </row>
    <row r="19" spans="2:2" x14ac:dyDescent="0.25">
      <c r="B19" s="75" t="s">
        <v>4</v>
      </c>
    </row>
    <row r="20" spans="2:2" x14ac:dyDescent="0.25">
      <c r="B20" s="109" t="s">
        <v>158</v>
      </c>
    </row>
    <row r="21" spans="2:2" x14ac:dyDescent="0.25">
      <c r="B21" s="109" t="s">
        <v>159</v>
      </c>
    </row>
    <row r="22" spans="2:2" x14ac:dyDescent="0.25">
      <c r="B22" s="109" t="s">
        <v>160</v>
      </c>
    </row>
    <row r="23" spans="2:2" x14ac:dyDescent="0.25">
      <c r="B23" s="109" t="s">
        <v>191</v>
      </c>
    </row>
    <row r="24" spans="2:2" x14ac:dyDescent="0.25">
      <c r="B24" s="109" t="s">
        <v>192</v>
      </c>
    </row>
  </sheetData>
  <hyperlinks>
    <hyperlink ref="B5" location="Inputs!A1" display="Inputs" xr:uid="{7521D639-90E2-407D-96F4-5550A1E2C12C}"/>
    <hyperlink ref="B9" location="Capex!A1" display="Capex" xr:uid="{68B6E979-4320-4C30-8559-998C90E09B42}"/>
    <hyperlink ref="B14" location="Opex!A1" display="Opex" xr:uid="{A4A83696-ECB2-4699-802B-14C947A8D971}"/>
    <hyperlink ref="B19" location="Outputs!A1" display="Outputs" xr:uid="{C908DF30-FD64-4AD4-8811-728B909903F8}"/>
  </hyperlinks>
  <pageMargins left="0.7" right="0.7" top="0.75" bottom="0.75" header="0.3" footer="0.3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F0D2A-F0DD-424C-87C1-291E8993DAFD}">
  <sheetPr codeName="Sheet4"/>
  <dimension ref="A1:S281"/>
  <sheetViews>
    <sheetView showGridLines="0" view="pageBreakPreview" zoomScaleNormal="70" zoomScaleSheetLayoutView="100" workbookViewId="0"/>
  </sheetViews>
  <sheetFormatPr defaultRowHeight="15" x14ac:dyDescent="0.25"/>
  <cols>
    <col min="1" max="1" width="60.75" customWidth="1"/>
    <col min="2" max="2" width="12.75" customWidth="1"/>
    <col min="3" max="17" width="11.75" customWidth="1"/>
    <col min="19" max="19" width="14.375" customWidth="1"/>
  </cols>
  <sheetData>
    <row r="1" spans="1:17" ht="24" x14ac:dyDescent="0.25">
      <c r="A1" s="100" t="s">
        <v>3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</row>
    <row r="2" spans="1:17" x14ac:dyDescent="0.25">
      <c r="A2" s="1" t="s">
        <v>99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25">
      <c r="A3" s="103"/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</row>
    <row r="4" spans="1:17" ht="21" x14ac:dyDescent="0.35">
      <c r="A4" s="2" t="s">
        <v>84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x14ac:dyDescent="0.25">
      <c r="A5" s="111" t="s">
        <v>80</v>
      </c>
      <c r="B5" s="112">
        <v>2025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</row>
    <row r="6" spans="1:17" x14ac:dyDescent="0.25">
      <c r="A6" s="54" t="s">
        <v>86</v>
      </c>
      <c r="B6" s="113"/>
    </row>
    <row r="7" spans="1:17" x14ac:dyDescent="0.25">
      <c r="A7" s="6" t="s">
        <v>29</v>
      </c>
      <c r="B7" s="22">
        <v>1</v>
      </c>
    </row>
    <row r="8" spans="1:17" x14ac:dyDescent="0.25">
      <c r="A8" s="6" t="s">
        <v>28</v>
      </c>
      <c r="B8" s="55" t="s">
        <v>61</v>
      </c>
    </row>
    <row r="9" spans="1:17" x14ac:dyDescent="0.25">
      <c r="A9" s="54" t="s">
        <v>87</v>
      </c>
      <c r="B9" s="113"/>
    </row>
    <row r="10" spans="1:17" x14ac:dyDescent="0.25">
      <c r="A10" s="6" t="s">
        <v>165</v>
      </c>
      <c r="B10" s="22">
        <v>5</v>
      </c>
    </row>
    <row r="11" spans="1:17" x14ac:dyDescent="0.25">
      <c r="A11" s="6" t="s">
        <v>52</v>
      </c>
      <c r="B11" s="114" t="s">
        <v>53</v>
      </c>
    </row>
    <row r="12" spans="1:17" x14ac:dyDescent="0.25">
      <c r="A12" s="6" t="s">
        <v>57</v>
      </c>
      <c r="B12" s="22">
        <v>5</v>
      </c>
    </row>
    <row r="13" spans="1:17" x14ac:dyDescent="0.25">
      <c r="A13" s="9"/>
      <c r="B13" s="115"/>
    </row>
    <row r="14" spans="1:17" x14ac:dyDescent="0.25">
      <c r="A14" s="20" t="s">
        <v>239</v>
      </c>
    </row>
    <row r="15" spans="1:17" x14ac:dyDescent="0.25">
      <c r="A15" s="116" t="s">
        <v>240</v>
      </c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</row>
    <row r="16" spans="1:17" ht="30" x14ac:dyDescent="0.25">
      <c r="A16" s="8"/>
      <c r="B16" s="96" t="s">
        <v>125</v>
      </c>
      <c r="C16" s="96" t="s">
        <v>126</v>
      </c>
      <c r="D16" s="96" t="s">
        <v>13</v>
      </c>
      <c r="E16" s="96" t="s">
        <v>14</v>
      </c>
      <c r="F16" s="96" t="s">
        <v>15</v>
      </c>
    </row>
    <row r="17" spans="1:19" x14ac:dyDescent="0.25">
      <c r="A17" s="91" t="s">
        <v>215</v>
      </c>
      <c r="B17" s="92">
        <v>45930</v>
      </c>
      <c r="C17" s="92">
        <v>45930</v>
      </c>
      <c r="D17" s="92">
        <v>45838</v>
      </c>
      <c r="E17" s="92">
        <v>45930</v>
      </c>
      <c r="F17" s="92">
        <v>45838</v>
      </c>
    </row>
    <row r="18" spans="1:19" x14ac:dyDescent="0.25">
      <c r="A18" s="93" t="s">
        <v>216</v>
      </c>
      <c r="B18" s="94">
        <v>1</v>
      </c>
      <c r="C18" s="94">
        <v>1</v>
      </c>
      <c r="D18" s="94">
        <v>0.75</v>
      </c>
      <c r="E18" s="94">
        <v>1</v>
      </c>
      <c r="F18" s="94">
        <v>0.75</v>
      </c>
    </row>
    <row r="19" spans="1:19" x14ac:dyDescent="0.25">
      <c r="A19" s="93" t="s">
        <v>217</v>
      </c>
      <c r="B19" s="94">
        <v>0</v>
      </c>
      <c r="C19" s="94">
        <v>0</v>
      </c>
      <c r="D19" s="94">
        <v>0.25</v>
      </c>
      <c r="E19" s="94">
        <v>0</v>
      </c>
      <c r="F19" s="94">
        <v>0.25</v>
      </c>
    </row>
    <row r="20" spans="1:19" x14ac:dyDescent="0.25">
      <c r="A20" s="9"/>
      <c r="B20" s="118"/>
      <c r="C20" s="119"/>
      <c r="D20" s="119"/>
      <c r="E20" s="119"/>
      <c r="F20" s="119"/>
    </row>
    <row r="21" spans="1:19" ht="21" x14ac:dyDescent="0.35">
      <c r="A21" s="2" t="s">
        <v>102</v>
      </c>
      <c r="B21" s="7"/>
      <c r="C21" s="121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S21" s="61" t="s">
        <v>72</v>
      </c>
    </row>
    <row r="22" spans="1:19" x14ac:dyDescent="0.25">
      <c r="A22" s="120" t="s">
        <v>22</v>
      </c>
      <c r="B22" s="14" t="s">
        <v>34</v>
      </c>
      <c r="C22" s="125">
        <v>2018</v>
      </c>
      <c r="D22" s="123">
        <f>C22+1</f>
        <v>2019</v>
      </c>
      <c r="E22" s="13">
        <f>D22+1</f>
        <v>2020</v>
      </c>
      <c r="F22" s="13">
        <f>E22+1</f>
        <v>2021</v>
      </c>
      <c r="G22" s="13">
        <f t="shared" ref="G22:Q22" si="0">F22+1</f>
        <v>2022</v>
      </c>
      <c r="H22" s="13">
        <f t="shared" si="0"/>
        <v>2023</v>
      </c>
      <c r="I22" s="13">
        <f t="shared" si="0"/>
        <v>2024</v>
      </c>
      <c r="J22" s="13">
        <f t="shared" si="0"/>
        <v>2025</v>
      </c>
      <c r="K22" s="13">
        <f t="shared" si="0"/>
        <v>2026</v>
      </c>
      <c r="L22" s="13">
        <f t="shared" si="0"/>
        <v>2027</v>
      </c>
      <c r="M22" s="13">
        <f t="shared" si="0"/>
        <v>2028</v>
      </c>
      <c r="N22" s="13">
        <f t="shared" si="0"/>
        <v>2029</v>
      </c>
      <c r="O22" s="13">
        <f t="shared" si="0"/>
        <v>2030</v>
      </c>
      <c r="P22" s="13">
        <f t="shared" si="0"/>
        <v>2031</v>
      </c>
      <c r="Q22" s="13">
        <f t="shared" si="0"/>
        <v>2032</v>
      </c>
      <c r="S22" s="124" t="s">
        <v>105</v>
      </c>
    </row>
    <row r="23" spans="1:19" x14ac:dyDescent="0.25">
      <c r="A23" s="16" t="s">
        <v>125</v>
      </c>
      <c r="B23" s="32" t="s">
        <v>79</v>
      </c>
      <c r="C23" s="126" cm="1">
        <f t="array" ref="C23:Q27">[1]Outputs!$I$32:$W$36</f>
        <v>0.79616365668848155</v>
      </c>
      <c r="D23" s="127">
        <v>0.81679009255188662</v>
      </c>
      <c r="E23" s="50">
        <v>0.82914092940151973</v>
      </c>
      <c r="F23" s="50">
        <v>0.85044743402227363</v>
      </c>
      <c r="G23" s="50">
        <v>0.89741184735642821</v>
      </c>
      <c r="H23" s="50">
        <v>0.93360757253362614</v>
      </c>
      <c r="I23" s="50">
        <v>0.96935298410668547</v>
      </c>
      <c r="J23" s="50">
        <v>1</v>
      </c>
      <c r="K23" s="50">
        <v>1.018129715664706</v>
      </c>
      <c r="L23" s="50">
        <v>1.0382458120394291</v>
      </c>
      <c r="M23" s="50">
        <v>1.0597448954795627</v>
      </c>
      <c r="N23" s="50">
        <v>1.0823972352632514</v>
      </c>
      <c r="O23" s="50">
        <v>1.1058346790471136</v>
      </c>
      <c r="P23" s="50">
        <v>1.1301089971210998</v>
      </c>
      <c r="Q23" s="50">
        <v>1.1550391158845732</v>
      </c>
      <c r="S23" s="34"/>
    </row>
    <row r="24" spans="1:19" x14ac:dyDescent="0.25">
      <c r="A24" s="16" t="s">
        <v>126</v>
      </c>
      <c r="B24" s="32" t="s">
        <v>79</v>
      </c>
      <c r="C24" s="50">
        <v>0.79616365668848155</v>
      </c>
      <c r="D24" s="50">
        <v>0.81679009255188662</v>
      </c>
      <c r="E24" s="50">
        <v>0.82914092940151973</v>
      </c>
      <c r="F24" s="50">
        <v>0.85044743402227363</v>
      </c>
      <c r="G24" s="50">
        <v>0.89741184735642821</v>
      </c>
      <c r="H24" s="50">
        <v>0.93360757253362614</v>
      </c>
      <c r="I24" s="50">
        <v>0.96935298410668547</v>
      </c>
      <c r="J24" s="50">
        <v>1</v>
      </c>
      <c r="K24" s="50">
        <v>1.018129715664706</v>
      </c>
      <c r="L24" s="50">
        <v>1.0382458120394291</v>
      </c>
      <c r="M24" s="50">
        <v>1.0597448954795627</v>
      </c>
      <c r="N24" s="50">
        <v>1.0823972352632514</v>
      </c>
      <c r="O24" s="50">
        <v>1.1058346790471136</v>
      </c>
      <c r="P24" s="50">
        <v>1.1301089971210998</v>
      </c>
      <c r="Q24" s="50">
        <v>1.1550391158845732</v>
      </c>
    </row>
    <row r="25" spans="1:19" x14ac:dyDescent="0.25">
      <c r="A25" s="16" t="s">
        <v>13</v>
      </c>
      <c r="B25" s="32" t="s">
        <v>79</v>
      </c>
      <c r="C25" s="50">
        <v>0.79556472070050577</v>
      </c>
      <c r="D25" s="50">
        <v>0.81689630910628608</v>
      </c>
      <c r="E25" s="50">
        <v>0.8320386329135333</v>
      </c>
      <c r="F25" s="50">
        <v>0.8466832911192802</v>
      </c>
      <c r="G25" s="50">
        <v>0.89030492621477897</v>
      </c>
      <c r="H25" s="50">
        <v>0.93181415706722437</v>
      </c>
      <c r="I25" s="50">
        <v>0.96501064427669059</v>
      </c>
      <c r="J25" s="50">
        <v>1</v>
      </c>
      <c r="K25" s="50">
        <v>1.0197795863139847</v>
      </c>
      <c r="L25" s="50">
        <v>1.0394586726246724</v>
      </c>
      <c r="M25" s="50">
        <v>1.0604732934418282</v>
      </c>
      <c r="N25" s="50">
        <v>1.082990857894617</v>
      </c>
      <c r="O25" s="50">
        <v>1.106443855389837</v>
      </c>
      <c r="P25" s="50">
        <v>1.1306156049402079</v>
      </c>
      <c r="Q25" s="50">
        <v>1.1555582316679001</v>
      </c>
    </row>
    <row r="26" spans="1:19" x14ac:dyDescent="0.25">
      <c r="A26" s="16" t="s">
        <v>14</v>
      </c>
      <c r="B26" s="32" t="s">
        <v>79</v>
      </c>
      <c r="C26" s="50">
        <v>0.79616365668848155</v>
      </c>
      <c r="D26" s="50">
        <v>0.81679009255188662</v>
      </c>
      <c r="E26" s="50">
        <v>0.82914092940151973</v>
      </c>
      <c r="F26" s="50">
        <v>0.85044743402227363</v>
      </c>
      <c r="G26" s="50">
        <v>0.89741184735642821</v>
      </c>
      <c r="H26" s="50">
        <v>0.93360757253362614</v>
      </c>
      <c r="I26" s="50">
        <v>0.96935298410668547</v>
      </c>
      <c r="J26" s="50">
        <v>1</v>
      </c>
      <c r="K26" s="50">
        <v>1.018129715664706</v>
      </c>
      <c r="L26" s="50">
        <v>1.0382458120394291</v>
      </c>
      <c r="M26" s="50">
        <v>1.0597448954795627</v>
      </c>
      <c r="N26" s="50">
        <v>1.0823972352632514</v>
      </c>
      <c r="O26" s="50">
        <v>1.1058346790471136</v>
      </c>
      <c r="P26" s="50">
        <v>1.1301089971210998</v>
      </c>
      <c r="Q26" s="50">
        <v>1.1550391158845732</v>
      </c>
    </row>
    <row r="27" spans="1:19" x14ac:dyDescent="0.25">
      <c r="A27" s="128" t="s">
        <v>15</v>
      </c>
      <c r="B27" s="32" t="s">
        <v>79</v>
      </c>
      <c r="C27" s="50">
        <v>0.79556472070050577</v>
      </c>
      <c r="D27" s="50">
        <v>0.81689630910628608</v>
      </c>
      <c r="E27" s="50">
        <v>0.8320386329135333</v>
      </c>
      <c r="F27" s="50">
        <v>0.8466832911192802</v>
      </c>
      <c r="G27" s="50">
        <v>0.89030492621477897</v>
      </c>
      <c r="H27" s="50">
        <v>0.93181415706722437</v>
      </c>
      <c r="I27" s="50">
        <v>0.96501064427669059</v>
      </c>
      <c r="J27" s="50">
        <v>1</v>
      </c>
      <c r="K27" s="50">
        <v>1.0197795863139847</v>
      </c>
      <c r="L27" s="50">
        <v>1.0394586726246724</v>
      </c>
      <c r="M27" s="50">
        <v>1.0604732934418282</v>
      </c>
      <c r="N27" s="50">
        <v>1.082990857894617</v>
      </c>
      <c r="O27" s="50">
        <v>1.106443855389837</v>
      </c>
      <c r="P27" s="50">
        <v>1.1306156049402079</v>
      </c>
      <c r="Q27" s="50">
        <v>1.1555582316679001</v>
      </c>
    </row>
    <row r="28" spans="1:19" x14ac:dyDescent="0.25">
      <c r="A28" s="9"/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34"/>
    </row>
    <row r="29" spans="1:19" x14ac:dyDescent="0.25">
      <c r="A29" s="130" t="s">
        <v>25</v>
      </c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8"/>
    </row>
    <row r="30" spans="1:19" x14ac:dyDescent="0.25">
      <c r="A30" s="16" t="s">
        <v>125</v>
      </c>
      <c r="B30" s="32" t="s">
        <v>79</v>
      </c>
      <c r="C30" s="19"/>
      <c r="D30" s="19"/>
      <c r="E30" s="19"/>
      <c r="F30" s="19"/>
      <c r="G30" s="19"/>
      <c r="H30" s="19"/>
      <c r="I30" s="19"/>
      <c r="J30" s="132">
        <v>0</v>
      </c>
      <c r="K30" s="77">
        <v>0</v>
      </c>
      <c r="L30" s="77">
        <v>0</v>
      </c>
      <c r="M30" s="77">
        <v>0</v>
      </c>
      <c r="N30" s="77">
        <v>0</v>
      </c>
      <c r="O30" s="77">
        <v>0</v>
      </c>
      <c r="P30" s="77">
        <v>0</v>
      </c>
      <c r="Q30" s="77">
        <v>0</v>
      </c>
    </row>
    <row r="31" spans="1:19" x14ac:dyDescent="0.25">
      <c r="A31" s="16" t="s">
        <v>126</v>
      </c>
      <c r="B31" s="32" t="s">
        <v>79</v>
      </c>
      <c r="C31" s="19"/>
      <c r="D31" s="19"/>
      <c r="E31" s="19"/>
      <c r="F31" s="19"/>
      <c r="G31" s="19"/>
      <c r="H31" s="19"/>
      <c r="I31" s="19"/>
      <c r="J31" s="133" cm="1">
        <f t="array" ref="J31:Q34">[2]Outputs!$B$5:$I$8</f>
        <v>-7.9145411651649036E-5</v>
      </c>
      <c r="K31" s="134">
        <v>2.9441239354242079E-4</v>
      </c>
      <c r="L31" s="77">
        <v>-2.9238186308114012E-4</v>
      </c>
      <c r="M31" s="77">
        <v>-5.9349465900889863E-4</v>
      </c>
      <c r="N31" s="77">
        <v>-9.785232520250146E-4</v>
      </c>
      <c r="O31" s="77">
        <v>-1.4320129034674793E-3</v>
      </c>
      <c r="P31" s="77">
        <v>-1.9819522776927147E-3</v>
      </c>
      <c r="Q31" s="77">
        <v>-2.6659753893841106E-3</v>
      </c>
    </row>
    <row r="32" spans="1:19" x14ac:dyDescent="0.25">
      <c r="A32" s="16" t="s">
        <v>13</v>
      </c>
      <c r="B32" s="32" t="s">
        <v>79</v>
      </c>
      <c r="C32" s="19"/>
      <c r="D32" s="19"/>
      <c r="E32" s="19"/>
      <c r="F32" s="19"/>
      <c r="G32" s="19"/>
      <c r="H32" s="19"/>
      <c r="I32" s="19"/>
      <c r="J32" s="77">
        <v>-1.4401419196359089E-3</v>
      </c>
      <c r="K32" s="77">
        <v>-1.1686116250724128E-3</v>
      </c>
      <c r="L32" s="77">
        <v>-7.3682005403571092E-4</v>
      </c>
      <c r="M32" s="77">
        <v>-1.0249153969607856E-3</v>
      </c>
      <c r="N32" s="77">
        <v>-1.0231247094079075E-3</v>
      </c>
      <c r="O32" s="77">
        <v>-1.0211928637509763E-3</v>
      </c>
      <c r="P32" s="77">
        <v>-1.0394987892746693E-3</v>
      </c>
      <c r="Q32" s="77">
        <v>-1.058235932476205E-3</v>
      </c>
    </row>
    <row r="33" spans="1:18" x14ac:dyDescent="0.25">
      <c r="A33" s="16" t="s">
        <v>14</v>
      </c>
      <c r="B33" s="32" t="s">
        <v>79</v>
      </c>
      <c r="C33" s="19"/>
      <c r="D33" s="19"/>
      <c r="E33" s="19"/>
      <c r="F33" s="19"/>
      <c r="G33" s="19"/>
      <c r="H33" s="19"/>
      <c r="I33" s="19"/>
      <c r="J33" s="77">
        <v>-7.3151619474040054E-4</v>
      </c>
      <c r="K33" s="77">
        <v>-3.0801706306431414E-4</v>
      </c>
      <c r="L33" s="77">
        <v>-3.621545041570881E-4</v>
      </c>
      <c r="M33" s="77">
        <v>-3.5403426272627637E-4</v>
      </c>
      <c r="N33" s="77">
        <v>-4.4962923000728573E-4</v>
      </c>
      <c r="O33" s="77">
        <v>-5.8583071512420504E-4</v>
      </c>
      <c r="P33" s="77">
        <v>-7.6575757020407574E-4</v>
      </c>
      <c r="Q33" s="77">
        <v>-9.9566338974611032E-4</v>
      </c>
    </row>
    <row r="34" spans="1:18" x14ac:dyDescent="0.25">
      <c r="A34" s="128" t="s">
        <v>15</v>
      </c>
      <c r="B34" s="32" t="s">
        <v>79</v>
      </c>
      <c r="C34" s="19"/>
      <c r="D34" s="19"/>
      <c r="E34" s="19"/>
      <c r="F34" s="19"/>
      <c r="G34" s="19"/>
      <c r="H34" s="19"/>
      <c r="I34" s="19"/>
      <c r="J34" s="77">
        <v>2.8578936513003923E-3</v>
      </c>
      <c r="K34" s="77">
        <v>-1.4148606083197037E-4</v>
      </c>
      <c r="L34" s="77">
        <v>-8.0385339883808982E-4</v>
      </c>
      <c r="M34" s="77">
        <v>-1.3138653118205726E-3</v>
      </c>
      <c r="N34" s="77">
        <v>-1.5482695400489289E-3</v>
      </c>
      <c r="O34" s="77">
        <v>-1.659693489792052E-3</v>
      </c>
      <c r="P34" s="77">
        <v>-1.3783907422509807E-3</v>
      </c>
      <c r="Q34" s="77">
        <v>-1.1848481040174232E-3</v>
      </c>
      <c r="R34" t="s">
        <v>24</v>
      </c>
    </row>
    <row r="35" spans="1:18" x14ac:dyDescent="0.25">
      <c r="A35" s="9"/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34"/>
    </row>
    <row r="36" spans="1:18" x14ac:dyDescent="0.25">
      <c r="A36" s="130" t="s">
        <v>40</v>
      </c>
      <c r="B36" s="21"/>
      <c r="C36" s="135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</row>
    <row r="37" spans="1:18" x14ac:dyDescent="0.25">
      <c r="A37" s="16" t="s">
        <v>125</v>
      </c>
      <c r="B37" s="32" t="s">
        <v>79</v>
      </c>
      <c r="C37" s="126" cm="1">
        <f t="array" ref="C37:Q41">[1]Outputs!$I$40:$W$44</f>
        <v>0.73133899073215924</v>
      </c>
      <c r="D37" s="127">
        <v>0.75232638044485622</v>
      </c>
      <c r="E37" s="50">
        <v>0.77045185379981462</v>
      </c>
      <c r="F37" s="50">
        <v>0.7994287613531047</v>
      </c>
      <c r="G37" s="50">
        <v>0.89029462001853565</v>
      </c>
      <c r="H37" s="50">
        <v>0.96014828544949027</v>
      </c>
      <c r="I37" s="50">
        <v>0.98841519925857269</v>
      </c>
      <c r="J37" s="50">
        <v>1</v>
      </c>
      <c r="K37" s="50">
        <v>1.0168758313143462</v>
      </c>
      <c r="L37" s="50">
        <v>1.0330985318798109</v>
      </c>
      <c r="M37" s="50">
        <v>1.0521880985984897</v>
      </c>
      <c r="N37" s="50">
        <v>1.0718170932316307</v>
      </c>
      <c r="O37" s="50">
        <v>1.0920018174381185</v>
      </c>
      <c r="P37" s="50">
        <v>1.1127946384882543</v>
      </c>
      <c r="Q37" s="50">
        <v>1.1341522254476653</v>
      </c>
    </row>
    <row r="38" spans="1:18" x14ac:dyDescent="0.25">
      <c r="A38" s="16" t="s">
        <v>126</v>
      </c>
      <c r="B38" s="32" t="s">
        <v>79</v>
      </c>
      <c r="C38" s="50">
        <v>0.73133899073215924</v>
      </c>
      <c r="D38" s="50">
        <v>0.75232638044485622</v>
      </c>
      <c r="E38" s="50">
        <v>0.77045185379981462</v>
      </c>
      <c r="F38" s="50">
        <v>0.7994287613531047</v>
      </c>
      <c r="G38" s="50">
        <v>0.89029462001853565</v>
      </c>
      <c r="H38" s="50">
        <v>0.96014828544949027</v>
      </c>
      <c r="I38" s="50">
        <v>0.98841519925857269</v>
      </c>
      <c r="J38" s="50">
        <v>1</v>
      </c>
      <c r="K38" s="50">
        <v>1.0168758313143462</v>
      </c>
      <c r="L38" s="50">
        <v>1.0330985318798109</v>
      </c>
      <c r="M38" s="50">
        <v>1.0521880985984897</v>
      </c>
      <c r="N38" s="50">
        <v>1.0718170932316307</v>
      </c>
      <c r="O38" s="50">
        <v>1.0920018174381185</v>
      </c>
      <c r="P38" s="50">
        <v>1.1127946384882543</v>
      </c>
      <c r="Q38" s="50">
        <v>1.1341522254476653</v>
      </c>
    </row>
    <row r="39" spans="1:18" x14ac:dyDescent="0.25">
      <c r="A39" s="16" t="s">
        <v>13</v>
      </c>
      <c r="B39" s="32" t="s">
        <v>79</v>
      </c>
      <c r="C39" s="50">
        <v>0.72708209981429939</v>
      </c>
      <c r="D39" s="50">
        <v>0.74870580338904391</v>
      </c>
      <c r="E39" s="50">
        <v>0.76853748723305493</v>
      </c>
      <c r="F39" s="50">
        <v>0.78777183147632335</v>
      </c>
      <c r="G39" s="50">
        <v>0.86697909935004658</v>
      </c>
      <c r="H39" s="50">
        <v>0.95032497678737249</v>
      </c>
      <c r="I39" s="50">
        <v>0.98514391829155068</v>
      </c>
      <c r="J39" s="50">
        <v>1</v>
      </c>
      <c r="K39" s="50">
        <v>1.0134800330067772</v>
      </c>
      <c r="L39" s="50">
        <v>1.0304462709793027</v>
      </c>
      <c r="M39" s="50">
        <v>1.0493066642965736</v>
      </c>
      <c r="N39" s="50">
        <v>1.0688374181189173</v>
      </c>
      <c r="O39" s="50">
        <v>1.0889173034707602</v>
      </c>
      <c r="P39" s="50">
        <v>1.1095941658073019</v>
      </c>
      <c r="Q39" s="50">
        <v>1.1308666091584554</v>
      </c>
    </row>
    <row r="40" spans="1:18" x14ac:dyDescent="0.25">
      <c r="A40" s="16" t="s">
        <v>14</v>
      </c>
      <c r="B40" s="32" t="s">
        <v>79</v>
      </c>
      <c r="C40" s="50">
        <v>0.73133899073215924</v>
      </c>
      <c r="D40" s="50">
        <v>0.75232638044485622</v>
      </c>
      <c r="E40" s="50">
        <v>0.77045185379981462</v>
      </c>
      <c r="F40" s="50">
        <v>0.7994287613531047</v>
      </c>
      <c r="G40" s="50">
        <v>0.89029462001853565</v>
      </c>
      <c r="H40" s="50">
        <v>0.96014828544949027</v>
      </c>
      <c r="I40" s="50">
        <v>0.98841519925857269</v>
      </c>
      <c r="J40" s="50">
        <v>1</v>
      </c>
      <c r="K40" s="50">
        <v>1.0168758313143462</v>
      </c>
      <c r="L40" s="50">
        <v>1.0330985318798109</v>
      </c>
      <c r="M40" s="50">
        <v>1.0521880985984897</v>
      </c>
      <c r="N40" s="50">
        <v>1.0718170932316307</v>
      </c>
      <c r="O40" s="50">
        <v>1.0920018174381185</v>
      </c>
      <c r="P40" s="50">
        <v>1.1127946384882543</v>
      </c>
      <c r="Q40" s="50">
        <v>1.1341522254476653</v>
      </c>
    </row>
    <row r="41" spans="1:18" x14ac:dyDescent="0.25">
      <c r="A41" s="16" t="s">
        <v>15</v>
      </c>
      <c r="B41" s="32" t="s">
        <v>79</v>
      </c>
      <c r="C41" s="50">
        <v>0.72708209981429939</v>
      </c>
      <c r="D41" s="50">
        <v>0.74870580338904391</v>
      </c>
      <c r="E41" s="50">
        <v>0.76853748723305493</v>
      </c>
      <c r="F41" s="50">
        <v>0.78777183147632335</v>
      </c>
      <c r="G41" s="50">
        <v>0.86697909935004658</v>
      </c>
      <c r="H41" s="50">
        <v>0.95032497678737249</v>
      </c>
      <c r="I41" s="50">
        <v>0.98514391829155068</v>
      </c>
      <c r="J41" s="50">
        <v>1</v>
      </c>
      <c r="K41" s="50">
        <v>1.0134800330067772</v>
      </c>
      <c r="L41" s="50">
        <v>1.0304462709793027</v>
      </c>
      <c r="M41" s="50">
        <v>1.0493066642965736</v>
      </c>
      <c r="N41" s="50">
        <v>1.0688374181189173</v>
      </c>
      <c r="O41" s="50">
        <v>1.0889173034707602</v>
      </c>
      <c r="P41" s="50">
        <v>1.1095941658073019</v>
      </c>
      <c r="Q41" s="50">
        <v>1.1308666091584554</v>
      </c>
    </row>
    <row r="42" spans="1:18" x14ac:dyDescent="0.25">
      <c r="A42" s="136"/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</row>
    <row r="43" spans="1:18" x14ac:dyDescent="0.25">
      <c r="A43" s="130" t="s">
        <v>27</v>
      </c>
      <c r="B43" s="131"/>
      <c r="C43" s="135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</row>
    <row r="44" spans="1:18" x14ac:dyDescent="0.25">
      <c r="A44" s="16" t="s">
        <v>125</v>
      </c>
      <c r="B44" s="32" t="s">
        <v>79</v>
      </c>
      <c r="C44" s="126" cm="1">
        <f t="array" ref="C44:Q48">[1]Outputs!$I$24:$W$28</f>
        <v>0.77835348301669549</v>
      </c>
      <c r="D44" s="127">
        <v>0.79101899827288424</v>
      </c>
      <c r="E44" s="50">
        <v>0.8054116292458261</v>
      </c>
      <c r="F44" s="50">
        <v>0.82805603530992133</v>
      </c>
      <c r="G44" s="50">
        <v>0.88485895221646516</v>
      </c>
      <c r="H44" s="50">
        <v>0.94127806563039729</v>
      </c>
      <c r="I44" s="50">
        <v>0.97447706774131648</v>
      </c>
      <c r="J44" s="50">
        <v>1</v>
      </c>
      <c r="K44" s="50">
        <v>1.0277507196315487</v>
      </c>
      <c r="L44" s="50">
        <v>1.0493259550949914</v>
      </c>
      <c r="M44" s="50">
        <v>1.0703124741968912</v>
      </c>
      <c r="N44" s="50">
        <v>1.091718723680829</v>
      </c>
      <c r="O44" s="50">
        <v>1.1135530981544455</v>
      </c>
      <c r="P44" s="50">
        <v>1.1358241601175347</v>
      </c>
      <c r="Q44" s="50">
        <v>1.1585406433198853</v>
      </c>
    </row>
    <row r="45" spans="1:18" x14ac:dyDescent="0.25">
      <c r="A45" s="16" t="s">
        <v>126</v>
      </c>
      <c r="B45" s="32" t="s">
        <v>79</v>
      </c>
      <c r="C45" s="50">
        <v>0.77835348301669549</v>
      </c>
      <c r="D45" s="50">
        <v>0.79101899827288424</v>
      </c>
      <c r="E45" s="50">
        <v>0.8054116292458261</v>
      </c>
      <c r="F45" s="50">
        <v>0.82805603530992133</v>
      </c>
      <c r="G45" s="50">
        <v>0.88485895221646516</v>
      </c>
      <c r="H45" s="50">
        <v>0.94127806563039729</v>
      </c>
      <c r="I45" s="50">
        <v>0.97447706774131648</v>
      </c>
      <c r="J45" s="50">
        <v>1</v>
      </c>
      <c r="K45" s="50">
        <v>1.0277507196315487</v>
      </c>
      <c r="L45" s="50">
        <v>1.0493259550949914</v>
      </c>
      <c r="M45" s="50">
        <v>1.0703124741968912</v>
      </c>
      <c r="N45" s="50">
        <v>1.091718723680829</v>
      </c>
      <c r="O45" s="50">
        <v>1.1135530981544455</v>
      </c>
      <c r="P45" s="50">
        <v>1.1358241601175347</v>
      </c>
      <c r="Q45" s="50">
        <v>1.1585406433198853</v>
      </c>
    </row>
    <row r="46" spans="1:18" x14ac:dyDescent="0.25">
      <c r="A46" s="16" t="s">
        <v>13</v>
      </c>
      <c r="B46" s="32" t="s">
        <v>79</v>
      </c>
      <c r="C46" s="50">
        <v>0.78052860866202622</v>
      </c>
      <c r="D46" s="50">
        <v>0.79408352668213456</v>
      </c>
      <c r="E46" s="50">
        <v>0.808584686774942</v>
      </c>
      <c r="F46" s="50">
        <v>0.82424593967517401</v>
      </c>
      <c r="G46" s="50">
        <v>0.8760634184068059</v>
      </c>
      <c r="H46" s="50">
        <v>0.93542150038669758</v>
      </c>
      <c r="I46" s="50">
        <v>0.97660479505027065</v>
      </c>
      <c r="J46" s="50">
        <v>1</v>
      </c>
      <c r="K46" s="50">
        <v>1.0291249033255994</v>
      </c>
      <c r="L46" s="50">
        <v>1.0520104508894044</v>
      </c>
      <c r="M46" s="50">
        <v>1.0730506599071927</v>
      </c>
      <c r="N46" s="50">
        <v>1.0945116731053364</v>
      </c>
      <c r="O46" s="50">
        <v>1.1164019065674433</v>
      </c>
      <c r="P46" s="50">
        <v>1.1387299446987922</v>
      </c>
      <c r="Q46" s="50">
        <v>1.161504543592768</v>
      </c>
    </row>
    <row r="47" spans="1:18" x14ac:dyDescent="0.25">
      <c r="A47" s="16" t="s">
        <v>14</v>
      </c>
      <c r="B47" s="32" t="s">
        <v>79</v>
      </c>
      <c r="C47" s="50">
        <v>0.77835348301669549</v>
      </c>
      <c r="D47" s="50">
        <v>0.79101899827288424</v>
      </c>
      <c r="E47" s="50">
        <v>0.8054116292458261</v>
      </c>
      <c r="F47" s="50">
        <v>0.82805603530992133</v>
      </c>
      <c r="G47" s="50">
        <v>0.88485895221646516</v>
      </c>
      <c r="H47" s="50">
        <v>0.94127806563039729</v>
      </c>
      <c r="I47" s="50">
        <v>0.97447706774131648</v>
      </c>
      <c r="J47" s="50">
        <v>1</v>
      </c>
      <c r="K47" s="50">
        <v>1.0277507196315487</v>
      </c>
      <c r="L47" s="50">
        <v>1.0493259550949914</v>
      </c>
      <c r="M47" s="50">
        <v>1.0703124741968912</v>
      </c>
      <c r="N47" s="50">
        <v>1.091718723680829</v>
      </c>
      <c r="O47" s="50">
        <v>1.1135530981544455</v>
      </c>
      <c r="P47" s="50">
        <v>1.1358241601175347</v>
      </c>
      <c r="Q47" s="50">
        <v>1.1585406433198853</v>
      </c>
    </row>
    <row r="48" spans="1:18" x14ac:dyDescent="0.25">
      <c r="A48" s="16" t="s">
        <v>15</v>
      </c>
      <c r="B48" s="32" t="s">
        <v>79</v>
      </c>
      <c r="C48" s="50">
        <v>0.78052860866202622</v>
      </c>
      <c r="D48" s="50">
        <v>0.79408352668213456</v>
      </c>
      <c r="E48" s="50">
        <v>0.808584686774942</v>
      </c>
      <c r="F48" s="50">
        <v>0.82424593967517401</v>
      </c>
      <c r="G48" s="50">
        <v>0.8760634184068059</v>
      </c>
      <c r="H48" s="50">
        <v>0.93542150038669758</v>
      </c>
      <c r="I48" s="50">
        <v>0.97660479505027065</v>
      </c>
      <c r="J48" s="50">
        <v>1</v>
      </c>
      <c r="K48" s="50">
        <v>1.0291249033255994</v>
      </c>
      <c r="L48" s="50">
        <v>1.0520104508894044</v>
      </c>
      <c r="M48" s="50">
        <v>1.0730506599071927</v>
      </c>
      <c r="N48" s="50">
        <v>1.0945116731053364</v>
      </c>
      <c r="O48" s="50">
        <v>1.1164019065674433</v>
      </c>
      <c r="P48" s="50">
        <v>1.1387299446987922</v>
      </c>
      <c r="Q48" s="50">
        <v>1.161504543592768</v>
      </c>
    </row>
    <row r="49" spans="1:17" x14ac:dyDescent="0.25">
      <c r="A49" s="119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</row>
    <row r="50" spans="1:17" x14ac:dyDescent="0.25">
      <c r="A50" s="130" t="s">
        <v>88</v>
      </c>
      <c r="B50" s="27"/>
      <c r="C50" s="135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</row>
    <row r="51" spans="1:17" x14ac:dyDescent="0.25">
      <c r="A51" s="16" t="str">
        <f>A22</f>
        <v>Opex index</v>
      </c>
      <c r="B51" s="32" t="s">
        <v>79</v>
      </c>
      <c r="C51" s="138" cm="1">
        <f t="array" ref="C51:Q51">_xlfn.XLOOKUP(GPB_Name,A23:A27,_xlfn.ANCHORARRAY(C23))</f>
        <v>0.79616365668848155</v>
      </c>
      <c r="D51" s="139">
        <v>0.81679009255188662</v>
      </c>
      <c r="E51" s="51">
        <v>0.82914092940151973</v>
      </c>
      <c r="F51" s="51">
        <v>0.85044743402227363</v>
      </c>
      <c r="G51" s="51">
        <v>0.89741184735642821</v>
      </c>
      <c r="H51" s="51">
        <v>0.93360757253362614</v>
      </c>
      <c r="I51" s="51">
        <v>0.96935298410668547</v>
      </c>
      <c r="J51" s="140">
        <v>1</v>
      </c>
      <c r="K51" s="51">
        <v>1.018129715664706</v>
      </c>
      <c r="L51" s="51">
        <v>1.0382458120394291</v>
      </c>
      <c r="M51" s="51">
        <v>1.0597448954795627</v>
      </c>
      <c r="N51" s="51">
        <v>1.0823972352632514</v>
      </c>
      <c r="O51" s="51">
        <v>1.1058346790471136</v>
      </c>
      <c r="P51" s="51">
        <v>1.1301089971210998</v>
      </c>
      <c r="Q51" s="51">
        <v>1.1550391158845732</v>
      </c>
    </row>
    <row r="52" spans="1:17" x14ac:dyDescent="0.25">
      <c r="A52" s="16" t="str">
        <f>A29</f>
        <v>Opex trend factors</v>
      </c>
      <c r="B52" s="32" t="s">
        <v>79</v>
      </c>
      <c r="C52" s="140"/>
      <c r="D52" s="51"/>
      <c r="E52" s="51"/>
      <c r="F52" s="51"/>
      <c r="G52" s="51"/>
      <c r="H52" s="51"/>
      <c r="I52" s="51"/>
      <c r="J52" s="138" cm="1">
        <f t="array" ref="J52:Q52">_xlfn.XLOOKUP(GPB_Name,A30:A34,J30:Q34)</f>
        <v>0</v>
      </c>
      <c r="K52" s="139">
        <v>0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  <c r="Q52" s="51">
        <v>0</v>
      </c>
    </row>
    <row r="53" spans="1:17" x14ac:dyDescent="0.25">
      <c r="A53" s="16" t="str">
        <f>A43</f>
        <v>Index factor to 2025 dollars</v>
      </c>
      <c r="B53" s="32" t="s">
        <v>79</v>
      </c>
      <c r="C53" s="138" cm="1">
        <f t="array" ref="C53:Q53">_xlfn.XLOOKUP(GPB_Name,A44:A48,_xlfn.ANCHORARRAY(C44))</f>
        <v>0.77835348301669549</v>
      </c>
      <c r="D53" s="139">
        <v>0.79101899827288424</v>
      </c>
      <c r="E53" s="51">
        <v>0.8054116292458261</v>
      </c>
      <c r="F53" s="51">
        <v>0.82805603530992133</v>
      </c>
      <c r="G53" s="51">
        <v>0.88485895221646516</v>
      </c>
      <c r="H53" s="51">
        <v>0.94127806563039729</v>
      </c>
      <c r="I53" s="51">
        <v>0.97447706774131648</v>
      </c>
      <c r="J53" s="51">
        <v>1</v>
      </c>
      <c r="K53" s="51">
        <v>1.0277507196315487</v>
      </c>
      <c r="L53" s="51">
        <v>1.0493259550949914</v>
      </c>
      <c r="M53" s="51">
        <v>1.0703124741968912</v>
      </c>
      <c r="N53" s="51">
        <v>1.091718723680829</v>
      </c>
      <c r="O53" s="51">
        <v>1.1135530981544455</v>
      </c>
      <c r="P53" s="51">
        <v>1.1358241601175347</v>
      </c>
      <c r="Q53" s="51">
        <v>1.1585406433198853</v>
      </c>
    </row>
    <row r="54" spans="1:17" x14ac:dyDescent="0.25">
      <c r="A54" s="136"/>
      <c r="B54" s="35"/>
      <c r="C54" s="140"/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/>
    </row>
    <row r="55" spans="1:17" x14ac:dyDescent="0.25">
      <c r="A55" s="130" t="s">
        <v>89</v>
      </c>
      <c r="B55" s="141"/>
      <c r="C55" s="24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8"/>
    </row>
    <row r="56" spans="1:17" x14ac:dyDescent="0.25">
      <c r="A56" s="16" t="s">
        <v>40</v>
      </c>
      <c r="B56" s="32" t="s">
        <v>79</v>
      </c>
      <c r="C56" s="143" cm="1">
        <f t="array" ref="C56:Q56">_xlfn.XLOOKUP(GPB_Name,Inputs!A37:A41,_xlfn.ANCHORARRAY(Inputs!C37))</f>
        <v>0.73133899073215924</v>
      </c>
      <c r="D56" s="139">
        <v>0.75232638044485622</v>
      </c>
      <c r="E56" s="51">
        <v>0.77045185379981462</v>
      </c>
      <c r="F56" s="51">
        <v>0.7994287613531047</v>
      </c>
      <c r="G56" s="51">
        <v>0.89029462001853565</v>
      </c>
      <c r="H56" s="51">
        <v>0.96014828544949027</v>
      </c>
      <c r="I56" s="51">
        <v>0.98841519925857269</v>
      </c>
      <c r="J56" s="51">
        <v>1</v>
      </c>
      <c r="K56" s="51">
        <v>1.0168758313143462</v>
      </c>
      <c r="L56" s="51">
        <v>1.0330985318798109</v>
      </c>
      <c r="M56" s="51">
        <v>1.0521880985984897</v>
      </c>
      <c r="N56" s="51">
        <v>1.0718170932316307</v>
      </c>
      <c r="O56" s="51">
        <v>1.0920018174381185</v>
      </c>
      <c r="P56" s="51">
        <v>1.1127946384882543</v>
      </c>
      <c r="Q56" s="51">
        <v>1.1341522254476653</v>
      </c>
    </row>
    <row r="57" spans="1:17" x14ac:dyDescent="0.25">
      <c r="A57" s="16" t="s">
        <v>27</v>
      </c>
      <c r="B57" s="32" t="s">
        <v>79</v>
      </c>
      <c r="C57" s="138" cm="1">
        <f t="array" ref="C57:Q57">_xlfn.ANCHORARRAY(C53)</f>
        <v>0.77835348301669549</v>
      </c>
      <c r="D57" s="139">
        <v>0.79101899827288424</v>
      </c>
      <c r="E57" s="51">
        <v>0.8054116292458261</v>
      </c>
      <c r="F57" s="51">
        <v>0.82805603530992133</v>
      </c>
      <c r="G57" s="51">
        <v>0.88485895221646516</v>
      </c>
      <c r="H57" s="51">
        <v>0.94127806563039729</v>
      </c>
      <c r="I57" s="51">
        <v>0.97447706774131648</v>
      </c>
      <c r="J57" s="51">
        <v>1</v>
      </c>
      <c r="K57" s="51">
        <v>1.0277507196315487</v>
      </c>
      <c r="L57" s="51">
        <v>1.0493259550949914</v>
      </c>
      <c r="M57" s="51">
        <v>1.0703124741968912</v>
      </c>
      <c r="N57" s="51">
        <v>1.091718723680829</v>
      </c>
      <c r="O57" s="51">
        <v>1.1135530981544455</v>
      </c>
      <c r="P57" s="51">
        <v>1.1358241601175347</v>
      </c>
      <c r="Q57" s="51">
        <v>1.1585406433198853</v>
      </c>
    </row>
    <row r="58" spans="1:17" x14ac:dyDescent="0.25">
      <c r="A58" s="136"/>
      <c r="B58" s="137"/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34"/>
    </row>
    <row r="59" spans="1:17" ht="21" x14ac:dyDescent="0.35">
      <c r="A59" s="2" t="s">
        <v>100</v>
      </c>
      <c r="B59" s="7"/>
      <c r="C59" s="121"/>
      <c r="D59" s="7"/>
      <c r="E59" s="7"/>
      <c r="F59" s="7"/>
      <c r="G59" s="7"/>
      <c r="H59" s="7"/>
      <c r="I59" s="3"/>
      <c r="J59" s="3"/>
      <c r="L59" s="61" t="s">
        <v>72</v>
      </c>
    </row>
    <row r="60" spans="1:17" ht="18.75" x14ac:dyDescent="0.3">
      <c r="A60" s="145" t="s">
        <v>65</v>
      </c>
      <c r="B60" s="103"/>
      <c r="C60" s="125" cm="1">
        <f t="array" ref="C60:J60">$C$22:$J$22</f>
        <v>2018</v>
      </c>
      <c r="D60" s="146">
        <v>2019</v>
      </c>
      <c r="E60" s="30">
        <v>2020</v>
      </c>
      <c r="F60" s="30">
        <v>2021</v>
      </c>
      <c r="G60" s="30">
        <v>2022</v>
      </c>
      <c r="H60" s="30">
        <v>2023</v>
      </c>
      <c r="I60" s="30">
        <v>2024</v>
      </c>
      <c r="J60" s="30">
        <v>2025</v>
      </c>
      <c r="L60" s="124" t="s">
        <v>73</v>
      </c>
    </row>
    <row r="61" spans="1:17" ht="15.75" x14ac:dyDescent="0.25">
      <c r="A61" s="60" t="s">
        <v>125</v>
      </c>
      <c r="B61" s="8"/>
      <c r="C61" s="8"/>
      <c r="D61" s="8"/>
      <c r="E61" s="8"/>
      <c r="F61" s="8"/>
      <c r="G61" s="8"/>
      <c r="H61" s="8"/>
      <c r="I61" s="8"/>
      <c r="J61" s="8"/>
      <c r="L61" s="34"/>
    </row>
    <row r="62" spans="1:17" x14ac:dyDescent="0.25">
      <c r="A62" s="31" t="s">
        <v>23</v>
      </c>
      <c r="B62" s="32" t="s">
        <v>35</v>
      </c>
      <c r="C62" s="89">
        <v>26849.41402</v>
      </c>
      <c r="D62" s="89">
        <v>35551.58042999998</v>
      </c>
      <c r="E62" s="89">
        <v>29779.451509999992</v>
      </c>
      <c r="F62" s="89">
        <v>23941.345730000001</v>
      </c>
      <c r="G62" s="89">
        <v>27490.101829999989</v>
      </c>
      <c r="H62" s="89">
        <v>33695.784339999998</v>
      </c>
      <c r="I62" s="89">
        <v>42481.232179999992</v>
      </c>
      <c r="J62" s="89">
        <v>32971.045449999983</v>
      </c>
    </row>
    <row r="63" spans="1:17" x14ac:dyDescent="0.25">
      <c r="A63" s="31" t="s">
        <v>42</v>
      </c>
      <c r="B63" s="32" t="s">
        <v>35</v>
      </c>
      <c r="C63" s="89">
        <v>2540.7894899999992</v>
      </c>
      <c r="D63" s="89">
        <v>3810.7411799999991</v>
      </c>
      <c r="E63" s="89">
        <v>970.81414000000143</v>
      </c>
      <c r="F63" s="89">
        <v>286.14742999999959</v>
      </c>
      <c r="G63" s="89">
        <v>37.261419999999987</v>
      </c>
      <c r="H63" s="89">
        <v>17.366350000000001</v>
      </c>
      <c r="I63" s="89">
        <v>-18.16761</v>
      </c>
      <c r="J63" s="89">
        <v>-17.001669999999997</v>
      </c>
    </row>
    <row r="64" spans="1:17" x14ac:dyDescent="0.25">
      <c r="A64" s="31" t="s">
        <v>44</v>
      </c>
      <c r="B64" s="32" t="s">
        <v>35</v>
      </c>
      <c r="C64" s="89">
        <v>318.55619000000002</v>
      </c>
      <c r="D64" s="89">
        <v>196.27486999999999</v>
      </c>
      <c r="E64" s="89">
        <v>-22.253410000000169</v>
      </c>
      <c r="F64" s="89">
        <v>1009.65648</v>
      </c>
      <c r="G64" s="89">
        <v>3432.2459899999981</v>
      </c>
      <c r="H64" s="89">
        <v>1905.9903300000001</v>
      </c>
      <c r="I64" s="89">
        <v>1277.478869999999</v>
      </c>
      <c r="J64" s="89">
        <v>369.8122500000004</v>
      </c>
      <c r="L64" s="24"/>
    </row>
    <row r="65" spans="1:12" x14ac:dyDescent="0.25">
      <c r="A65" s="31" t="s">
        <v>43</v>
      </c>
      <c r="B65" s="32" t="s">
        <v>35</v>
      </c>
      <c r="C65" s="89">
        <v>4101.6108706499999</v>
      </c>
      <c r="D65" s="89">
        <v>11505.144978</v>
      </c>
      <c r="E65" s="89">
        <v>12739.7880236</v>
      </c>
      <c r="F65" s="89">
        <v>-9616.3815453999978</v>
      </c>
      <c r="G65" s="89">
        <v>2296.9624344000008</v>
      </c>
      <c r="H65" s="89">
        <v>4689.8539277</v>
      </c>
      <c r="I65" s="89">
        <v>3101.7519087999999</v>
      </c>
      <c r="J65" s="89">
        <v>4791.7109369999989</v>
      </c>
      <c r="L65" s="24"/>
    </row>
    <row r="66" spans="1:12" x14ac:dyDescent="0.25">
      <c r="A66" s="31" t="s">
        <v>94</v>
      </c>
      <c r="B66" s="32" t="s">
        <v>35</v>
      </c>
      <c r="C66" s="89">
        <v>0</v>
      </c>
      <c r="D66" s="89">
        <v>0</v>
      </c>
      <c r="E66" s="89">
        <v>0</v>
      </c>
      <c r="F66" s="89">
        <v>85.090390000000014</v>
      </c>
      <c r="G66" s="89">
        <v>495.67227000000008</v>
      </c>
      <c r="H66" s="89">
        <v>1004.99275</v>
      </c>
      <c r="I66" s="89">
        <v>1463.6196399999999</v>
      </c>
      <c r="J66" s="89">
        <v>1833.41896</v>
      </c>
      <c r="L66" s="24"/>
    </row>
    <row r="67" spans="1:12" x14ac:dyDescent="0.25">
      <c r="A67" s="31" t="s">
        <v>41</v>
      </c>
      <c r="B67" s="32" t="s">
        <v>35</v>
      </c>
      <c r="C67" s="89">
        <v>2896.56095</v>
      </c>
      <c r="D67" s="89">
        <v>1332.62817</v>
      </c>
      <c r="E67" s="89">
        <v>1499.0706600000001</v>
      </c>
      <c r="F67" s="89">
        <v>863.60915999999975</v>
      </c>
      <c r="G67" s="89">
        <v>552.10092999999995</v>
      </c>
      <c r="H67" s="89">
        <v>-48.609969999999983</v>
      </c>
      <c r="I67" s="89">
        <v>382.24944999999991</v>
      </c>
      <c r="J67" s="89">
        <v>624.21011999999996</v>
      </c>
      <c r="L67" s="24"/>
    </row>
    <row r="68" spans="1:12" x14ac:dyDescent="0.25">
      <c r="A68" s="34"/>
      <c r="B68" s="34"/>
      <c r="C68" s="147"/>
      <c r="D68" s="147"/>
      <c r="E68" s="147"/>
      <c r="F68" s="147"/>
      <c r="G68" s="147"/>
      <c r="H68" s="147"/>
      <c r="I68" s="147"/>
      <c r="J68" s="147"/>
      <c r="L68" s="24"/>
    </row>
    <row r="69" spans="1:12" ht="15.75" x14ac:dyDescent="0.25">
      <c r="A69" s="60" t="s">
        <v>126</v>
      </c>
      <c r="B69" s="8"/>
      <c r="C69" s="148"/>
      <c r="D69" s="148"/>
      <c r="E69" s="148"/>
      <c r="F69" s="148"/>
      <c r="G69" s="148"/>
      <c r="H69" s="148"/>
      <c r="I69" s="148"/>
      <c r="J69" s="148"/>
      <c r="L69" s="24"/>
    </row>
    <row r="70" spans="1:12" x14ac:dyDescent="0.25">
      <c r="A70" s="31" t="s">
        <v>23</v>
      </c>
      <c r="B70" s="32" t="s">
        <v>35</v>
      </c>
      <c r="C70" s="89">
        <v>2065.92895</v>
      </c>
      <c r="D70" s="89">
        <v>3539.0361100000009</v>
      </c>
      <c r="E70" s="89">
        <v>4198.6261999999997</v>
      </c>
      <c r="F70" s="89">
        <v>2798.364430000001</v>
      </c>
      <c r="G70" s="89">
        <v>4482.9659799999981</v>
      </c>
      <c r="H70" s="89">
        <v>2505.4160700000002</v>
      </c>
      <c r="I70" s="89">
        <v>2452.838479999999</v>
      </c>
      <c r="J70" s="89">
        <v>2360.1616900000004</v>
      </c>
      <c r="L70" s="24"/>
    </row>
    <row r="71" spans="1:12" x14ac:dyDescent="0.25">
      <c r="A71" s="31" t="s">
        <v>42</v>
      </c>
      <c r="B71" s="32" t="s">
        <v>35</v>
      </c>
      <c r="C71" s="89">
        <v>7126.3347399999993</v>
      </c>
      <c r="D71" s="89">
        <v>5915.7447499999998</v>
      </c>
      <c r="E71" s="89">
        <v>8316.2297699999999</v>
      </c>
      <c r="F71" s="89">
        <v>6456.1439900000023</v>
      </c>
      <c r="G71" s="89">
        <v>4844.5933900000009</v>
      </c>
      <c r="H71" s="89">
        <v>4743.1869200000001</v>
      </c>
      <c r="I71" s="89">
        <v>2886.5583499999989</v>
      </c>
      <c r="J71" s="89">
        <v>2623.6960099999992</v>
      </c>
      <c r="L71" s="24"/>
    </row>
    <row r="72" spans="1:12" x14ac:dyDescent="0.25">
      <c r="A72" s="31" t="s">
        <v>44</v>
      </c>
      <c r="B72" s="32" t="s">
        <v>35</v>
      </c>
      <c r="C72" s="89">
        <v>2017.9487799999999</v>
      </c>
      <c r="D72" s="89">
        <v>5791.1835199999996</v>
      </c>
      <c r="E72" s="89">
        <v>1284.4307100000001</v>
      </c>
      <c r="F72" s="89">
        <v>2705.0826300000008</v>
      </c>
      <c r="G72" s="89">
        <v>2714.8791299999998</v>
      </c>
      <c r="H72" s="89">
        <v>1875.655400000001</v>
      </c>
      <c r="I72" s="89">
        <v>895.74130000000048</v>
      </c>
      <c r="J72" s="89">
        <v>1301.5592600000002</v>
      </c>
      <c r="L72" s="24"/>
    </row>
    <row r="73" spans="1:12" x14ac:dyDescent="0.25">
      <c r="A73" s="31" t="s">
        <v>43</v>
      </c>
      <c r="B73" s="32" t="s">
        <v>35</v>
      </c>
      <c r="C73" s="89">
        <v>193.65638509999999</v>
      </c>
      <c r="D73" s="89">
        <v>396.69496199999998</v>
      </c>
      <c r="E73" s="89">
        <v>699.98637559999997</v>
      </c>
      <c r="F73" s="89">
        <v>230.38695540000001</v>
      </c>
      <c r="G73" s="89">
        <v>103.27041560000001</v>
      </c>
      <c r="H73" s="89">
        <v>268.31048229999999</v>
      </c>
      <c r="I73" s="89">
        <v>199.98443119999999</v>
      </c>
      <c r="J73" s="89">
        <v>180.97016300000001</v>
      </c>
      <c r="L73" s="24"/>
    </row>
    <row r="74" spans="1:12" x14ac:dyDescent="0.25">
      <c r="A74" s="31" t="s">
        <v>94</v>
      </c>
      <c r="B74" s="32" t="s">
        <v>35</v>
      </c>
      <c r="C74" s="89">
        <v>43.015819999999998</v>
      </c>
      <c r="D74" s="89">
        <v>105.32095</v>
      </c>
      <c r="E74" s="89">
        <v>1.7543200000000001</v>
      </c>
      <c r="F74" s="89">
        <v>0</v>
      </c>
      <c r="G74" s="89">
        <v>315.1549</v>
      </c>
      <c r="H74" s="89">
        <v>427.33198999999991</v>
      </c>
      <c r="I74" s="89">
        <v>557.17086999999992</v>
      </c>
      <c r="J74" s="89">
        <v>1106.4519499999999</v>
      </c>
      <c r="L74" s="24"/>
    </row>
    <row r="75" spans="1:12" x14ac:dyDescent="0.25">
      <c r="A75" s="31" t="s">
        <v>41</v>
      </c>
      <c r="B75" s="32" t="s">
        <v>35</v>
      </c>
      <c r="C75" s="89">
        <v>2145.8491399999989</v>
      </c>
      <c r="D75" s="89">
        <v>1153.1961100000001</v>
      </c>
      <c r="E75" s="89">
        <v>1016.076000000001</v>
      </c>
      <c r="F75" s="89">
        <v>381.48935999999998</v>
      </c>
      <c r="G75" s="89">
        <v>744.91830999999991</v>
      </c>
      <c r="H75" s="89">
        <v>465.79613000000001</v>
      </c>
      <c r="I75" s="89">
        <v>449.88160000000011</v>
      </c>
      <c r="J75" s="89">
        <v>205.69384999999997</v>
      </c>
      <c r="L75" s="24"/>
    </row>
    <row r="76" spans="1:12" x14ac:dyDescent="0.25">
      <c r="A76" s="34"/>
      <c r="B76" s="34"/>
      <c r="C76" s="147"/>
      <c r="D76" s="147"/>
      <c r="E76" s="147"/>
      <c r="F76" s="147"/>
      <c r="G76" s="147"/>
      <c r="H76" s="147"/>
      <c r="I76" s="147"/>
      <c r="J76" s="147"/>
      <c r="L76" s="24"/>
    </row>
    <row r="77" spans="1:12" ht="15.75" x14ac:dyDescent="0.25">
      <c r="A77" s="60" t="s">
        <v>17</v>
      </c>
      <c r="B77" s="8"/>
      <c r="C77" s="148"/>
      <c r="D77" s="148"/>
      <c r="E77" s="148"/>
      <c r="F77" s="148"/>
      <c r="G77" s="148"/>
      <c r="H77" s="148"/>
      <c r="I77" s="148"/>
      <c r="J77" s="148"/>
      <c r="L77" s="24"/>
    </row>
    <row r="78" spans="1:12" x14ac:dyDescent="0.25">
      <c r="A78" s="31" t="s">
        <v>23</v>
      </c>
      <c r="B78" s="31" t="s">
        <v>35</v>
      </c>
      <c r="C78" s="89">
        <v>331</v>
      </c>
      <c r="D78" s="89">
        <v>178</v>
      </c>
      <c r="E78" s="89">
        <v>138</v>
      </c>
      <c r="F78" s="89">
        <v>271</v>
      </c>
      <c r="G78" s="89">
        <v>416.57799999999997</v>
      </c>
      <c r="H78" s="89">
        <v>360</v>
      </c>
      <c r="I78" s="89">
        <v>45.175999999999988</v>
      </c>
      <c r="J78" s="89">
        <v>1070</v>
      </c>
      <c r="L78" s="24"/>
    </row>
    <row r="79" spans="1:12" x14ac:dyDescent="0.25">
      <c r="A79" s="31" t="s">
        <v>42</v>
      </c>
      <c r="B79" s="31" t="s">
        <v>35</v>
      </c>
      <c r="C79" s="89">
        <v>184</v>
      </c>
      <c r="D79" s="89">
        <v>214</v>
      </c>
      <c r="E79" s="89">
        <v>174</v>
      </c>
      <c r="F79" s="89">
        <v>193</v>
      </c>
      <c r="G79" s="89">
        <v>173.36799999999999</v>
      </c>
      <c r="H79" s="89">
        <v>119</v>
      </c>
      <c r="I79" s="89">
        <v>105.58199999999999</v>
      </c>
      <c r="J79" s="89">
        <v>184</v>
      </c>
      <c r="L79" s="24"/>
    </row>
    <row r="80" spans="1:12" x14ac:dyDescent="0.25">
      <c r="A80" s="31" t="s">
        <v>44</v>
      </c>
      <c r="B80" s="31" t="s">
        <v>35</v>
      </c>
      <c r="C80" s="89">
        <v>253</v>
      </c>
      <c r="D80" s="89">
        <v>52</v>
      </c>
      <c r="E80" s="89">
        <v>93</v>
      </c>
      <c r="F80" s="89">
        <v>140</v>
      </c>
      <c r="G80" s="89">
        <v>136.51300000000001</v>
      </c>
      <c r="H80" s="89">
        <v>124</v>
      </c>
      <c r="I80" s="89">
        <v>4.085</v>
      </c>
      <c r="J80" s="89">
        <v>125</v>
      </c>
      <c r="L80" s="24"/>
    </row>
    <row r="81" spans="1:12" x14ac:dyDescent="0.25">
      <c r="A81" s="31" t="s">
        <v>43</v>
      </c>
      <c r="B81" s="31" t="s">
        <v>35</v>
      </c>
      <c r="C81" s="89">
        <v>17</v>
      </c>
      <c r="D81" s="89">
        <v>92</v>
      </c>
      <c r="E81" s="89">
        <v>44</v>
      </c>
      <c r="F81" s="89">
        <v>91</v>
      </c>
      <c r="G81" s="89">
        <v>260</v>
      </c>
      <c r="H81" s="89">
        <v>128</v>
      </c>
      <c r="I81" s="89">
        <v>85.240000000000009</v>
      </c>
      <c r="J81" s="89">
        <v>170</v>
      </c>
      <c r="L81" s="24"/>
    </row>
    <row r="82" spans="1:12" x14ac:dyDescent="0.25">
      <c r="A82" s="31" t="s">
        <v>94</v>
      </c>
      <c r="B82" s="31" t="s">
        <v>35</v>
      </c>
      <c r="C82" s="89">
        <v>3</v>
      </c>
      <c r="D82" s="89">
        <v>297</v>
      </c>
      <c r="E82" s="89">
        <v>83</v>
      </c>
      <c r="F82" s="89">
        <v>224</v>
      </c>
      <c r="G82" s="89">
        <v>54.335459999999998</v>
      </c>
      <c r="H82" s="89">
        <v>235</v>
      </c>
      <c r="I82" s="89">
        <v>10.210000000000001</v>
      </c>
      <c r="J82" s="89">
        <v>220</v>
      </c>
      <c r="L82" s="24"/>
    </row>
    <row r="83" spans="1:12" x14ac:dyDescent="0.25">
      <c r="A83" s="31" t="s">
        <v>41</v>
      </c>
      <c r="B83" s="31" t="s">
        <v>35</v>
      </c>
      <c r="C83" s="89">
        <v>3</v>
      </c>
      <c r="D83" s="89">
        <v>12</v>
      </c>
      <c r="E83" s="89">
        <v>28</v>
      </c>
      <c r="F83" s="89">
        <v>41</v>
      </c>
      <c r="G83" s="89">
        <v>52.963000000000001</v>
      </c>
      <c r="H83" s="89">
        <v>325</v>
      </c>
      <c r="I83" s="89">
        <v>18.172999999999998</v>
      </c>
      <c r="J83" s="89">
        <v>75</v>
      </c>
      <c r="L83" s="24"/>
    </row>
    <row r="84" spans="1:12" x14ac:dyDescent="0.25">
      <c r="A84" s="34"/>
      <c r="B84" s="34"/>
      <c r="C84" s="147"/>
      <c r="D84" s="147"/>
      <c r="E84" s="147"/>
      <c r="F84" s="147"/>
      <c r="G84" s="147"/>
      <c r="H84" s="147"/>
      <c r="I84" s="147"/>
      <c r="J84" s="147"/>
      <c r="L84" s="24"/>
    </row>
    <row r="85" spans="1:12" ht="15.75" x14ac:dyDescent="0.25">
      <c r="A85" s="60" t="s">
        <v>14</v>
      </c>
      <c r="B85" s="8"/>
      <c r="C85" s="148"/>
      <c r="D85" s="148"/>
      <c r="E85" s="148"/>
      <c r="F85" s="148"/>
      <c r="G85" s="148"/>
      <c r="H85" s="148"/>
      <c r="I85" s="148"/>
      <c r="J85" s="148"/>
      <c r="L85" s="24"/>
    </row>
    <row r="86" spans="1:12" x14ac:dyDescent="0.25">
      <c r="A86" s="31" t="s">
        <v>23</v>
      </c>
      <c r="B86" s="31" t="s">
        <v>35</v>
      </c>
      <c r="C86" s="89">
        <v>2136.5058100000001</v>
      </c>
      <c r="D86" s="89">
        <v>1640.1703199999999</v>
      </c>
      <c r="E86" s="89">
        <v>3516</v>
      </c>
      <c r="F86" s="89">
        <v>3867</v>
      </c>
      <c r="G86" s="89">
        <v>5300.4288999999999</v>
      </c>
      <c r="H86" s="89">
        <v>4201.5088499999993</v>
      </c>
      <c r="I86" s="89">
        <v>8554.5387300000002</v>
      </c>
      <c r="J86" s="89">
        <v>7630.0695591059975</v>
      </c>
      <c r="L86" s="24"/>
    </row>
    <row r="87" spans="1:12" x14ac:dyDescent="0.25">
      <c r="A87" s="31" t="s">
        <v>42</v>
      </c>
      <c r="B87" s="31" t="s">
        <v>35</v>
      </c>
      <c r="C87" s="89">
        <v>8017.6830100000252</v>
      </c>
      <c r="D87" s="89">
        <v>7699.7152261871761</v>
      </c>
      <c r="E87" s="89">
        <v>6877</v>
      </c>
      <c r="F87" s="89">
        <v>8103</v>
      </c>
      <c r="G87" s="89">
        <v>6730.9367700000003</v>
      </c>
      <c r="H87" s="89">
        <v>5403.0717399999994</v>
      </c>
      <c r="I87" s="89">
        <v>4585.6523999999999</v>
      </c>
      <c r="J87" s="89">
        <v>3722.6506600000002</v>
      </c>
      <c r="L87" s="24"/>
    </row>
    <row r="88" spans="1:12" x14ac:dyDescent="0.25">
      <c r="A88" s="31" t="s">
        <v>44</v>
      </c>
      <c r="B88" s="31" t="s">
        <v>35</v>
      </c>
      <c r="C88" s="89">
        <v>1374.4065800000001</v>
      </c>
      <c r="D88" s="89">
        <v>1632.0674499999991</v>
      </c>
      <c r="E88" s="89">
        <v>1355</v>
      </c>
      <c r="F88" s="89">
        <v>1322</v>
      </c>
      <c r="G88" s="89">
        <v>3114.4771799996161</v>
      </c>
      <c r="H88" s="89">
        <v>2411.5059500002631</v>
      </c>
      <c r="I88" s="89">
        <v>893.59868613685023</v>
      </c>
      <c r="J88" s="89">
        <v>562.13639999999987</v>
      </c>
      <c r="L88" s="24"/>
    </row>
    <row r="89" spans="1:12" x14ac:dyDescent="0.25">
      <c r="A89" s="31" t="s">
        <v>43</v>
      </c>
      <c r="B89" s="31" t="s">
        <v>35</v>
      </c>
      <c r="C89" s="89">
        <v>4119.7639017883666</v>
      </c>
      <c r="D89" s="89">
        <v>3270.2872567039999</v>
      </c>
      <c r="E89" s="89">
        <v>2382</v>
      </c>
      <c r="F89" s="89">
        <v>2922</v>
      </c>
      <c r="G89" s="89">
        <v>2624.4852038790518</v>
      </c>
      <c r="H89" s="89">
        <v>1714.0011434409901</v>
      </c>
      <c r="I89" s="89">
        <v>2326.6898062229998</v>
      </c>
      <c r="J89" s="89">
        <v>910.45419749399991</v>
      </c>
      <c r="L89" s="24"/>
    </row>
    <row r="90" spans="1:12" x14ac:dyDescent="0.25">
      <c r="A90" s="31" t="s">
        <v>94</v>
      </c>
      <c r="B90" s="31" t="s">
        <v>35</v>
      </c>
      <c r="C90" s="89">
        <v>3534.27961</v>
      </c>
      <c r="D90" s="89">
        <v>4339.6109500000002</v>
      </c>
      <c r="E90" s="89">
        <v>3683</v>
      </c>
      <c r="F90" s="89">
        <v>3063</v>
      </c>
      <c r="G90" s="89">
        <v>1932.85817</v>
      </c>
      <c r="H90" s="89">
        <v>840.97145999999998</v>
      </c>
      <c r="I90" s="89">
        <v>1360.0532800000001</v>
      </c>
      <c r="J90" s="89">
        <v>1915.42884</v>
      </c>
      <c r="L90" s="24"/>
    </row>
    <row r="91" spans="1:12" x14ac:dyDescent="0.25">
      <c r="A91" s="31" t="s">
        <v>41</v>
      </c>
      <c r="B91" s="31" t="s">
        <v>35</v>
      </c>
      <c r="C91" s="89">
        <v>611.44982999999991</v>
      </c>
      <c r="D91" s="89">
        <v>133.34374</v>
      </c>
      <c r="E91" s="89">
        <v>154</v>
      </c>
      <c r="F91" s="89">
        <v>403</v>
      </c>
      <c r="G91" s="89">
        <v>88.931110000000018</v>
      </c>
      <c r="H91" s="89">
        <v>41.158839999999998</v>
      </c>
      <c r="I91" s="89">
        <v>354.29153000000002</v>
      </c>
      <c r="J91" s="89">
        <v>201.43205</v>
      </c>
      <c r="L91" s="24"/>
    </row>
    <row r="92" spans="1:12" x14ac:dyDescent="0.25">
      <c r="A92" s="34"/>
      <c r="B92" s="34"/>
      <c r="C92" s="147"/>
      <c r="D92" s="147"/>
      <c r="E92" s="147"/>
      <c r="F92" s="147"/>
      <c r="G92" s="147"/>
      <c r="H92" s="147"/>
      <c r="I92" s="147"/>
      <c r="J92" s="147"/>
      <c r="L92" s="24"/>
    </row>
    <row r="93" spans="1:12" ht="15.75" x14ac:dyDescent="0.25">
      <c r="A93" s="60" t="s">
        <v>15</v>
      </c>
      <c r="B93" s="8"/>
      <c r="C93" s="148"/>
      <c r="D93" s="148"/>
      <c r="E93" s="148"/>
      <c r="F93" s="148"/>
      <c r="G93" s="148"/>
      <c r="H93" s="148"/>
      <c r="I93" s="148"/>
      <c r="J93" s="148"/>
      <c r="L93" s="24"/>
    </row>
    <row r="94" spans="1:12" x14ac:dyDescent="0.25">
      <c r="A94" s="31" t="s">
        <v>23</v>
      </c>
      <c r="B94" s="31" t="s">
        <v>35</v>
      </c>
      <c r="C94" s="89">
        <v>770</v>
      </c>
      <c r="D94" s="89">
        <v>1201</v>
      </c>
      <c r="E94" s="89">
        <v>2020</v>
      </c>
      <c r="F94" s="89">
        <v>3004</v>
      </c>
      <c r="G94" s="89">
        <v>4220</v>
      </c>
      <c r="H94" s="89">
        <v>4589</v>
      </c>
      <c r="I94" s="89">
        <v>4064</v>
      </c>
      <c r="J94" s="89">
        <v>3855</v>
      </c>
    </row>
    <row r="95" spans="1:12" x14ac:dyDescent="0.25">
      <c r="A95" s="31" t="s">
        <v>42</v>
      </c>
      <c r="B95" s="31" t="s">
        <v>35</v>
      </c>
      <c r="C95" s="89">
        <v>21019</v>
      </c>
      <c r="D95" s="89">
        <v>18055</v>
      </c>
      <c r="E95" s="89">
        <v>15786</v>
      </c>
      <c r="F95" s="89">
        <v>17523</v>
      </c>
      <c r="G95" s="89">
        <v>15895</v>
      </c>
      <c r="H95" s="89">
        <v>14978</v>
      </c>
      <c r="I95" s="89">
        <v>10517</v>
      </c>
      <c r="J95" s="89">
        <v>8515</v>
      </c>
    </row>
    <row r="96" spans="1:12" x14ac:dyDescent="0.25">
      <c r="A96" s="31" t="s">
        <v>44</v>
      </c>
      <c r="B96" s="31" t="s">
        <v>35</v>
      </c>
      <c r="C96" s="89">
        <v>1204</v>
      </c>
      <c r="D96" s="89">
        <v>663</v>
      </c>
      <c r="E96" s="89">
        <v>615</v>
      </c>
      <c r="F96" s="89">
        <v>2811</v>
      </c>
      <c r="G96" s="89">
        <v>1190</v>
      </c>
      <c r="H96" s="89">
        <v>803</v>
      </c>
      <c r="I96" s="89">
        <v>91</v>
      </c>
      <c r="J96" s="89">
        <v>0</v>
      </c>
    </row>
    <row r="97" spans="1:12" x14ac:dyDescent="0.25">
      <c r="A97" s="31" t="s">
        <v>43</v>
      </c>
      <c r="B97" s="31" t="s">
        <v>35</v>
      </c>
      <c r="C97" s="89">
        <v>1743</v>
      </c>
      <c r="D97" s="89">
        <v>3834</v>
      </c>
      <c r="E97" s="89">
        <v>1001</v>
      </c>
      <c r="F97" s="89">
        <v>1079</v>
      </c>
      <c r="G97" s="89">
        <v>1827</v>
      </c>
      <c r="H97" s="89">
        <v>4122</v>
      </c>
      <c r="I97" s="89">
        <v>3408</v>
      </c>
      <c r="J97" s="89">
        <v>1540</v>
      </c>
    </row>
    <row r="98" spans="1:12" x14ac:dyDescent="0.25">
      <c r="A98" s="31" t="s">
        <v>94</v>
      </c>
      <c r="B98" s="31" t="s">
        <v>35</v>
      </c>
      <c r="C98" s="89">
        <v>673</v>
      </c>
      <c r="D98" s="89">
        <v>911</v>
      </c>
      <c r="E98" s="89">
        <v>537</v>
      </c>
      <c r="F98" s="89">
        <v>496</v>
      </c>
      <c r="G98" s="89">
        <v>1000</v>
      </c>
      <c r="H98" s="89">
        <v>236</v>
      </c>
      <c r="I98" s="89">
        <v>1197</v>
      </c>
      <c r="J98" s="89">
        <v>583</v>
      </c>
    </row>
    <row r="99" spans="1:12" x14ac:dyDescent="0.25">
      <c r="A99" s="31" t="s">
        <v>41</v>
      </c>
      <c r="B99" s="31" t="s">
        <v>35</v>
      </c>
      <c r="C99" s="89">
        <v>2971</v>
      </c>
      <c r="D99" s="89">
        <v>2319</v>
      </c>
      <c r="E99" s="89">
        <v>2147</v>
      </c>
      <c r="F99" s="89">
        <v>2864</v>
      </c>
      <c r="G99" s="89">
        <v>3244</v>
      </c>
      <c r="H99" s="89">
        <v>1225</v>
      </c>
      <c r="I99" s="89">
        <v>2118</v>
      </c>
      <c r="J99" s="89">
        <v>3541</v>
      </c>
    </row>
    <row r="100" spans="1:12" x14ac:dyDescent="0.25">
      <c r="A100" s="34"/>
      <c r="B100" s="34"/>
      <c r="C100" s="34"/>
      <c r="D100" s="34"/>
      <c r="E100" s="34"/>
      <c r="F100" s="34"/>
      <c r="G100" s="34"/>
      <c r="H100" s="34"/>
      <c r="I100" s="34"/>
      <c r="J100" s="34"/>
    </row>
    <row r="101" spans="1:12" ht="18.75" x14ac:dyDescent="0.3">
      <c r="A101" s="63" t="s">
        <v>66</v>
      </c>
      <c r="B101" s="3"/>
      <c r="C101" s="149" cm="1">
        <f t="array" ref="C101:J101">$C$22:$J$22</f>
        <v>2018</v>
      </c>
      <c r="D101" s="150">
        <v>2019</v>
      </c>
      <c r="E101" s="61">
        <v>2020</v>
      </c>
      <c r="F101" s="61">
        <v>2021</v>
      </c>
      <c r="G101" s="61">
        <v>2022</v>
      </c>
      <c r="H101" s="61">
        <v>2023</v>
      </c>
      <c r="I101" s="61">
        <v>2024</v>
      </c>
      <c r="J101" s="61">
        <v>2025</v>
      </c>
      <c r="L101" s="151"/>
    </row>
    <row r="102" spans="1:12" ht="15.75" x14ac:dyDescent="0.25">
      <c r="A102" s="152" t="str">
        <f>A61</f>
        <v>Firstgas Transmission</v>
      </c>
      <c r="B102" s="153"/>
      <c r="C102" s="13"/>
      <c r="D102" s="13"/>
      <c r="E102" s="13"/>
      <c r="F102" s="13"/>
      <c r="G102" s="13"/>
      <c r="H102" s="13"/>
      <c r="I102" s="13"/>
      <c r="J102" s="13"/>
      <c r="L102" s="62" t="s">
        <v>73</v>
      </c>
    </row>
    <row r="103" spans="1:12" x14ac:dyDescent="0.25">
      <c r="A103" s="31" t="s">
        <v>47</v>
      </c>
      <c r="B103" s="31" t="s">
        <v>35</v>
      </c>
      <c r="C103" s="89">
        <v>115</v>
      </c>
      <c r="D103" s="89">
        <v>382.02076</v>
      </c>
      <c r="E103" s="89">
        <v>2.5914999999999999</v>
      </c>
      <c r="F103" s="89">
        <v>366.58182000000011</v>
      </c>
      <c r="G103" s="89">
        <v>361.81776000000002</v>
      </c>
      <c r="H103" s="89">
        <v>104.34639</v>
      </c>
      <c r="I103" s="89">
        <v>119.49798</v>
      </c>
      <c r="J103" s="89">
        <v>649.60996</v>
      </c>
      <c r="L103" s="34"/>
    </row>
    <row r="104" spans="1:12" x14ac:dyDescent="0.25">
      <c r="A104" s="31" t="s">
        <v>48</v>
      </c>
      <c r="B104" s="31" t="s">
        <v>35</v>
      </c>
      <c r="C104" s="89">
        <v>44.692660000000011</v>
      </c>
      <c r="D104" s="89">
        <v>0</v>
      </c>
      <c r="E104" s="89">
        <v>948.51069999999993</v>
      </c>
      <c r="F104" s="89">
        <v>0</v>
      </c>
      <c r="G104" s="89">
        <v>0</v>
      </c>
      <c r="H104" s="89">
        <v>-14.7575</v>
      </c>
      <c r="I104" s="89">
        <v>0</v>
      </c>
      <c r="J104" s="89">
        <v>0</v>
      </c>
    </row>
    <row r="105" spans="1:12" x14ac:dyDescent="0.25">
      <c r="A105" s="31" t="s">
        <v>49</v>
      </c>
      <c r="B105" s="31" t="s">
        <v>35</v>
      </c>
      <c r="C105" s="89">
        <v>0</v>
      </c>
      <c r="D105" s="89">
        <v>0</v>
      </c>
      <c r="E105" s="89">
        <v>0</v>
      </c>
      <c r="F105" s="89">
        <v>0</v>
      </c>
      <c r="G105" s="89">
        <v>0</v>
      </c>
      <c r="H105" s="89">
        <v>0</v>
      </c>
      <c r="I105" s="89">
        <v>0</v>
      </c>
      <c r="J105" s="89">
        <v>7.5824999999999996</v>
      </c>
    </row>
    <row r="106" spans="1:12" x14ac:dyDescent="0.25">
      <c r="A106" s="31" t="s">
        <v>46</v>
      </c>
      <c r="B106" s="31" t="s">
        <v>35</v>
      </c>
      <c r="C106" s="89">
        <v>2867.02007</v>
      </c>
      <c r="D106" s="89">
        <v>1216.72198</v>
      </c>
      <c r="E106" s="89">
        <v>971.86752000000001</v>
      </c>
      <c r="F106" s="89">
        <v>594.76254000000006</v>
      </c>
      <c r="G106" s="89">
        <v>220.61030999999991</v>
      </c>
      <c r="H106" s="89">
        <v>-121.76031</v>
      </c>
      <c r="I106" s="89">
        <v>407.48698000000002</v>
      </c>
      <c r="J106" s="89">
        <v>511.63890999999995</v>
      </c>
    </row>
    <row r="107" spans="1:12" x14ac:dyDescent="0.25">
      <c r="A107" s="34"/>
      <c r="B107" s="34"/>
      <c r="C107" s="147"/>
      <c r="D107" s="147"/>
      <c r="E107" s="147"/>
      <c r="F107" s="147"/>
      <c r="G107" s="147"/>
      <c r="H107" s="147"/>
      <c r="I107" s="147"/>
      <c r="J107" s="147"/>
    </row>
    <row r="108" spans="1:12" ht="15.75" x14ac:dyDescent="0.25">
      <c r="A108" s="60" t="str">
        <f>A69</f>
        <v>Firstgas Distribution</v>
      </c>
      <c r="B108" s="8"/>
      <c r="C108" s="90"/>
      <c r="D108" s="90"/>
      <c r="E108" s="90"/>
      <c r="F108" s="90"/>
      <c r="G108" s="90"/>
      <c r="H108" s="90"/>
      <c r="I108" s="90"/>
      <c r="J108" s="90"/>
    </row>
    <row r="109" spans="1:12" x14ac:dyDescent="0.25">
      <c r="A109" s="31" t="s">
        <v>47</v>
      </c>
      <c r="B109" s="31" t="s">
        <v>35</v>
      </c>
      <c r="C109" s="89">
        <v>0</v>
      </c>
      <c r="D109" s="89">
        <v>0</v>
      </c>
      <c r="E109" s="154">
        <v>0</v>
      </c>
      <c r="F109" s="89">
        <v>0</v>
      </c>
      <c r="G109" s="89">
        <v>0</v>
      </c>
      <c r="H109" s="89">
        <v>0</v>
      </c>
      <c r="I109" s="89">
        <v>0</v>
      </c>
      <c r="J109" s="89">
        <v>84.679500000000004</v>
      </c>
    </row>
    <row r="110" spans="1:12" x14ac:dyDescent="0.25">
      <c r="A110" s="31" t="s">
        <v>48</v>
      </c>
      <c r="B110" s="31" t="s">
        <v>35</v>
      </c>
      <c r="C110" s="89">
        <v>326.44792999999942</v>
      </c>
      <c r="D110" s="89">
        <v>239.88458000000051</v>
      </c>
      <c r="E110" s="89">
        <v>231.43700999999999</v>
      </c>
      <c r="F110" s="89">
        <v>153.49642</v>
      </c>
      <c r="G110" s="89">
        <v>123.55931</v>
      </c>
      <c r="H110" s="89">
        <v>1731.1646900000001</v>
      </c>
      <c r="I110" s="89">
        <v>303.3742100000004</v>
      </c>
      <c r="J110" s="89">
        <v>243.7081000000002</v>
      </c>
    </row>
    <row r="111" spans="1:12" x14ac:dyDescent="0.25">
      <c r="A111" s="31" t="s">
        <v>49</v>
      </c>
      <c r="B111" s="31" t="s">
        <v>35</v>
      </c>
      <c r="C111" s="89">
        <v>0</v>
      </c>
      <c r="D111" s="89">
        <v>584.86375999999996</v>
      </c>
      <c r="E111" s="89">
        <v>1.5</v>
      </c>
      <c r="F111" s="89">
        <v>46.881999999999998</v>
      </c>
      <c r="G111" s="89">
        <v>133.10300000000001</v>
      </c>
      <c r="H111" s="89">
        <v>55.168999999999997</v>
      </c>
      <c r="I111" s="89">
        <v>133.8415</v>
      </c>
      <c r="J111" s="89">
        <v>228.27795999999998</v>
      </c>
    </row>
    <row r="112" spans="1:12" x14ac:dyDescent="0.25">
      <c r="A112" s="31" t="s">
        <v>46</v>
      </c>
      <c r="B112" s="31" t="s">
        <v>35</v>
      </c>
      <c r="C112" s="89">
        <v>1816.0095699999999</v>
      </c>
      <c r="D112" s="89">
        <v>816.01026999999999</v>
      </c>
      <c r="E112" s="89">
        <v>465.01632999999998</v>
      </c>
      <c r="F112" s="89">
        <v>13.23945000000001</v>
      </c>
      <c r="G112" s="89">
        <v>507.37635000000012</v>
      </c>
      <c r="H112" s="89">
        <v>92.225610000000003</v>
      </c>
      <c r="I112" s="89">
        <v>329.85212000000001</v>
      </c>
      <c r="J112" s="89">
        <v>201.9854</v>
      </c>
    </row>
    <row r="113" spans="1:10" x14ac:dyDescent="0.25">
      <c r="A113" s="34"/>
      <c r="B113" s="34"/>
      <c r="C113" s="147"/>
      <c r="D113" s="147"/>
      <c r="E113" s="147"/>
      <c r="F113" s="147"/>
      <c r="G113" s="147"/>
      <c r="H113" s="147"/>
      <c r="I113" s="147"/>
      <c r="J113" s="147"/>
    </row>
    <row r="114" spans="1:10" ht="15.75" x14ac:dyDescent="0.25">
      <c r="A114" s="60" t="str">
        <f>A77</f>
        <v>GasNet</v>
      </c>
      <c r="B114" s="8"/>
      <c r="C114" s="90"/>
      <c r="D114" s="90"/>
      <c r="E114" s="90"/>
      <c r="F114" s="90"/>
      <c r="G114" s="90"/>
      <c r="H114" s="90"/>
      <c r="I114" s="90"/>
      <c r="J114" s="90"/>
    </row>
    <row r="115" spans="1:10" x14ac:dyDescent="0.25">
      <c r="A115" s="31" t="s">
        <v>47</v>
      </c>
      <c r="B115" s="31" t="s">
        <v>35</v>
      </c>
      <c r="C115" s="89">
        <v>0</v>
      </c>
      <c r="D115" s="89">
        <v>0</v>
      </c>
      <c r="E115" s="89">
        <v>0</v>
      </c>
      <c r="F115" s="89">
        <v>0</v>
      </c>
      <c r="G115" s="89">
        <v>0</v>
      </c>
      <c r="H115" s="89">
        <v>0</v>
      </c>
      <c r="I115" s="89">
        <v>0</v>
      </c>
      <c r="J115" s="89">
        <v>1</v>
      </c>
    </row>
    <row r="116" spans="1:10" x14ac:dyDescent="0.25">
      <c r="A116" s="31" t="s">
        <v>48</v>
      </c>
      <c r="B116" s="31" t="s">
        <v>35</v>
      </c>
      <c r="C116" s="89">
        <v>0</v>
      </c>
      <c r="D116" s="89">
        <v>0</v>
      </c>
      <c r="E116" s="89">
        <v>0</v>
      </c>
      <c r="F116" s="89">
        <v>0</v>
      </c>
      <c r="G116" s="89">
        <v>5.7130000000000001</v>
      </c>
      <c r="H116" s="89">
        <v>0</v>
      </c>
      <c r="I116" s="89">
        <v>0</v>
      </c>
      <c r="J116" s="89">
        <v>0</v>
      </c>
    </row>
    <row r="117" spans="1:10" x14ac:dyDescent="0.25">
      <c r="A117" s="31" t="s">
        <v>49</v>
      </c>
      <c r="B117" s="31" t="s">
        <v>35</v>
      </c>
      <c r="C117" s="89">
        <v>0</v>
      </c>
      <c r="D117" s="89">
        <v>0</v>
      </c>
      <c r="E117" s="89">
        <v>0</v>
      </c>
      <c r="F117" s="89">
        <v>0</v>
      </c>
      <c r="G117" s="89">
        <v>0</v>
      </c>
      <c r="H117" s="89">
        <v>0</v>
      </c>
      <c r="I117" s="89">
        <v>0</v>
      </c>
      <c r="J117" s="89">
        <v>0</v>
      </c>
    </row>
    <row r="118" spans="1:10" x14ac:dyDescent="0.25">
      <c r="A118" s="31" t="s">
        <v>46</v>
      </c>
      <c r="B118" s="31" t="s">
        <v>35</v>
      </c>
      <c r="C118" s="89">
        <v>0</v>
      </c>
      <c r="D118" s="89">
        <v>13</v>
      </c>
      <c r="E118" s="89">
        <v>0</v>
      </c>
      <c r="F118" s="89">
        <v>0</v>
      </c>
      <c r="G118" s="89">
        <v>9.0440000000000005</v>
      </c>
      <c r="H118" s="89">
        <v>13</v>
      </c>
      <c r="I118" s="89">
        <v>8.67</v>
      </c>
      <c r="J118" s="89">
        <v>0</v>
      </c>
    </row>
    <row r="119" spans="1:10" x14ac:dyDescent="0.25">
      <c r="A119" s="34"/>
      <c r="B119" s="34"/>
      <c r="C119" s="147"/>
      <c r="D119" s="147"/>
      <c r="E119" s="147"/>
      <c r="F119" s="147"/>
      <c r="G119" s="147"/>
      <c r="H119" s="147"/>
      <c r="I119" s="147"/>
      <c r="J119" s="147"/>
    </row>
    <row r="120" spans="1:10" ht="15.75" x14ac:dyDescent="0.25">
      <c r="A120" s="60" t="str">
        <f>A85</f>
        <v>Powerco</v>
      </c>
      <c r="B120" s="8"/>
      <c r="C120" s="90"/>
      <c r="D120" s="90"/>
      <c r="E120" s="90"/>
      <c r="F120" s="90"/>
      <c r="G120" s="90"/>
      <c r="H120" s="90"/>
      <c r="I120" s="90"/>
      <c r="J120" s="90"/>
    </row>
    <row r="121" spans="1:10" x14ac:dyDescent="0.25">
      <c r="A121" s="31" t="s">
        <v>47</v>
      </c>
      <c r="B121" s="31" t="s">
        <v>35</v>
      </c>
      <c r="C121" s="89">
        <v>0</v>
      </c>
      <c r="D121" s="89">
        <v>0</v>
      </c>
      <c r="E121" s="89">
        <v>1</v>
      </c>
      <c r="F121" s="89">
        <v>8</v>
      </c>
      <c r="G121" s="89">
        <v>1.0752900000000001</v>
      </c>
      <c r="H121" s="89">
        <v>2.0190199999999998</v>
      </c>
      <c r="I121" s="89">
        <v>1.41883</v>
      </c>
      <c r="J121" s="89">
        <v>0</v>
      </c>
    </row>
    <row r="122" spans="1:10" x14ac:dyDescent="0.25">
      <c r="A122" s="31" t="s">
        <v>48</v>
      </c>
      <c r="B122" s="31" t="s">
        <v>35</v>
      </c>
      <c r="C122" s="89">
        <v>221.3819</v>
      </c>
      <c r="D122" s="89">
        <v>217.83274</v>
      </c>
      <c r="E122" s="89">
        <v>165</v>
      </c>
      <c r="F122" s="89">
        <v>215</v>
      </c>
      <c r="G122" s="89">
        <v>118.45247999999999</v>
      </c>
      <c r="H122" s="89">
        <v>183.94328999999999</v>
      </c>
      <c r="I122" s="89">
        <v>287.69382999999999</v>
      </c>
      <c r="J122" s="89">
        <v>241.87351000000001</v>
      </c>
    </row>
    <row r="123" spans="1:10" x14ac:dyDescent="0.25">
      <c r="A123" s="31" t="s">
        <v>49</v>
      </c>
      <c r="B123" s="31" t="s">
        <v>35</v>
      </c>
      <c r="C123" s="89">
        <v>134.95921999999999</v>
      </c>
      <c r="D123" s="89">
        <v>161.80790999999999</v>
      </c>
      <c r="E123" s="89">
        <v>190</v>
      </c>
      <c r="F123" s="89">
        <v>165</v>
      </c>
      <c r="G123" s="89">
        <v>132.63686999999999</v>
      </c>
      <c r="H123" s="89">
        <v>44.75056</v>
      </c>
      <c r="I123" s="89">
        <v>186.58371</v>
      </c>
      <c r="J123" s="89">
        <v>86.000479999999996</v>
      </c>
    </row>
    <row r="124" spans="1:10" x14ac:dyDescent="0.25">
      <c r="A124" s="31" t="s">
        <v>46</v>
      </c>
      <c r="B124" s="31" t="s">
        <v>35</v>
      </c>
      <c r="C124" s="89">
        <v>535.54045999999994</v>
      </c>
      <c r="D124" s="89">
        <v>361.96258999999998</v>
      </c>
      <c r="E124" s="89">
        <v>36</v>
      </c>
      <c r="F124" s="89">
        <v>107</v>
      </c>
      <c r="G124" s="89">
        <v>62.157780000000002</v>
      </c>
      <c r="H124" s="89">
        <v>62.818950000000001</v>
      </c>
      <c r="I124" s="89">
        <v>334.76603</v>
      </c>
      <c r="J124" s="89">
        <v>162.87887000000001</v>
      </c>
    </row>
    <row r="125" spans="1:10" x14ac:dyDescent="0.25">
      <c r="A125" s="34"/>
      <c r="B125" s="34"/>
      <c r="C125" s="147"/>
      <c r="D125" s="147"/>
      <c r="E125" s="147"/>
      <c r="F125" s="147"/>
      <c r="G125" s="147"/>
      <c r="H125" s="147"/>
      <c r="I125" s="147"/>
      <c r="J125" s="147"/>
    </row>
    <row r="126" spans="1:10" ht="15.75" x14ac:dyDescent="0.25">
      <c r="A126" s="60" t="str">
        <f>A93</f>
        <v>Vector</v>
      </c>
      <c r="B126" s="8"/>
      <c r="C126" s="90"/>
      <c r="D126" s="90"/>
      <c r="E126" s="90"/>
      <c r="F126" s="90"/>
      <c r="G126" s="90"/>
      <c r="H126" s="90"/>
      <c r="I126" s="90"/>
      <c r="J126" s="90"/>
    </row>
    <row r="127" spans="1:10" x14ac:dyDescent="0.25">
      <c r="A127" s="31" t="s">
        <v>47</v>
      </c>
      <c r="B127" s="31" t="s">
        <v>35</v>
      </c>
      <c r="C127" s="89">
        <v>85</v>
      </c>
      <c r="D127" s="89">
        <v>0</v>
      </c>
      <c r="E127" s="89">
        <v>76</v>
      </c>
      <c r="F127" s="89">
        <v>0</v>
      </c>
      <c r="G127" s="89">
        <v>0</v>
      </c>
      <c r="H127" s="89">
        <v>0</v>
      </c>
      <c r="I127" s="89">
        <v>41.9</v>
      </c>
      <c r="J127" s="89">
        <v>467.83224999999999</v>
      </c>
    </row>
    <row r="128" spans="1:10" x14ac:dyDescent="0.25">
      <c r="A128" s="31" t="s">
        <v>48</v>
      </c>
      <c r="B128" s="31" t="s">
        <v>35</v>
      </c>
      <c r="C128" s="89">
        <v>3805</v>
      </c>
      <c r="D128" s="89">
        <v>3996</v>
      </c>
      <c r="E128" s="89">
        <v>4030</v>
      </c>
      <c r="F128" s="89">
        <v>6747</v>
      </c>
      <c r="G128" s="89">
        <v>11714</v>
      </c>
      <c r="H128" s="89">
        <v>8755</v>
      </c>
      <c r="I128" s="89">
        <v>8443</v>
      </c>
      <c r="J128" s="89">
        <v>9008</v>
      </c>
    </row>
    <row r="129" spans="1:19" x14ac:dyDescent="0.25">
      <c r="A129" s="31" t="s">
        <v>49</v>
      </c>
      <c r="B129" s="31" t="s">
        <v>35</v>
      </c>
      <c r="C129" s="89">
        <v>0</v>
      </c>
      <c r="D129" s="89">
        <v>0</v>
      </c>
      <c r="E129" s="89">
        <v>0</v>
      </c>
      <c r="F129" s="89">
        <v>0</v>
      </c>
      <c r="G129" s="89">
        <v>428.97</v>
      </c>
      <c r="H129" s="89">
        <v>1036</v>
      </c>
      <c r="I129" s="89">
        <v>497.78075999999851</v>
      </c>
      <c r="J129" s="89">
        <v>397.06289000000004</v>
      </c>
    </row>
    <row r="130" spans="1:19" x14ac:dyDescent="0.25">
      <c r="A130" s="31" t="s">
        <v>46</v>
      </c>
      <c r="B130" s="31" t="s">
        <v>35</v>
      </c>
      <c r="C130" s="89">
        <v>2238</v>
      </c>
      <c r="D130" s="89">
        <v>2061</v>
      </c>
      <c r="E130" s="89">
        <v>2241</v>
      </c>
      <c r="F130" s="89">
        <v>3300</v>
      </c>
      <c r="G130" s="89">
        <v>3062</v>
      </c>
      <c r="H130" s="89">
        <v>1100</v>
      </c>
      <c r="I130" s="89">
        <v>1706</v>
      </c>
      <c r="J130" s="89">
        <v>3364</v>
      </c>
    </row>
    <row r="131" spans="1:19" x14ac:dyDescent="0.25">
      <c r="A131" s="34"/>
      <c r="B131" s="34"/>
      <c r="C131" s="34"/>
      <c r="D131" s="34"/>
      <c r="E131" s="34"/>
      <c r="F131" s="34"/>
      <c r="G131" s="34"/>
      <c r="H131" s="34"/>
      <c r="I131" s="34"/>
      <c r="J131" s="34"/>
    </row>
    <row r="132" spans="1:19" ht="18.75" x14ac:dyDescent="0.3">
      <c r="A132" s="63" t="s">
        <v>67</v>
      </c>
      <c r="B132" s="3"/>
      <c r="C132" s="61"/>
      <c r="D132" s="61"/>
      <c r="E132" s="61"/>
      <c r="F132" s="61"/>
      <c r="G132" s="61"/>
      <c r="H132" s="61"/>
      <c r="I132" s="61"/>
      <c r="J132" s="149" cm="1">
        <f t="array" ref="J132:Q132">$J$22:$Q$22</f>
        <v>2025</v>
      </c>
      <c r="K132" s="150">
        <v>2026</v>
      </c>
      <c r="L132" s="61">
        <v>2027</v>
      </c>
      <c r="M132" s="61">
        <v>2028</v>
      </c>
      <c r="N132" s="61">
        <v>2029</v>
      </c>
      <c r="O132" s="61">
        <v>2030</v>
      </c>
      <c r="P132" s="61">
        <v>2031</v>
      </c>
      <c r="Q132" s="61">
        <v>2032</v>
      </c>
      <c r="S132" s="8"/>
    </row>
    <row r="133" spans="1:19" ht="15.75" x14ac:dyDescent="0.25">
      <c r="A133" s="152" t="str">
        <f>A61</f>
        <v>Firstgas Transmission</v>
      </c>
      <c r="B133" s="15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S133" s="32" t="s">
        <v>74</v>
      </c>
    </row>
    <row r="134" spans="1:19" x14ac:dyDescent="0.25">
      <c r="A134" s="31" t="s">
        <v>23</v>
      </c>
      <c r="B134" s="31" t="s">
        <v>36</v>
      </c>
      <c r="C134" s="10"/>
      <c r="D134" s="10"/>
      <c r="E134" s="10"/>
      <c r="F134" s="10"/>
      <c r="G134" s="10"/>
      <c r="H134" s="10"/>
      <c r="I134" s="10"/>
      <c r="J134" s="89">
        <v>34265.242999999995</v>
      </c>
      <c r="K134" s="89">
        <v>24244.253000000001</v>
      </c>
      <c r="L134" s="89">
        <v>28459.811000000002</v>
      </c>
      <c r="M134" s="89">
        <v>30346.138489999998</v>
      </c>
      <c r="N134" s="89">
        <v>30459.515306000005</v>
      </c>
      <c r="O134" s="89">
        <v>25752.365782400004</v>
      </c>
      <c r="P134" s="89">
        <v>21717.726931666664</v>
      </c>
      <c r="Q134" s="89">
        <v>15945.561061666667</v>
      </c>
      <c r="S134" s="34"/>
    </row>
    <row r="135" spans="1:19" x14ac:dyDescent="0.25">
      <c r="A135" s="31" t="s">
        <v>42</v>
      </c>
      <c r="B135" s="31" t="s">
        <v>36</v>
      </c>
      <c r="C135" s="10"/>
      <c r="D135" s="10"/>
      <c r="E135" s="10"/>
      <c r="F135" s="10"/>
      <c r="G135" s="10"/>
      <c r="H135" s="10"/>
      <c r="I135" s="10"/>
      <c r="J135" s="89">
        <v>0</v>
      </c>
      <c r="K135" s="89">
        <v>0</v>
      </c>
      <c r="L135" s="89">
        <v>0</v>
      </c>
      <c r="M135" s="89">
        <v>0</v>
      </c>
      <c r="N135" s="89">
        <v>0</v>
      </c>
      <c r="O135" s="89">
        <v>0</v>
      </c>
      <c r="P135" s="89">
        <v>0</v>
      </c>
      <c r="Q135" s="89">
        <v>0</v>
      </c>
    </row>
    <row r="136" spans="1:19" x14ac:dyDescent="0.25">
      <c r="A136" s="31" t="s">
        <v>44</v>
      </c>
      <c r="B136" s="31" t="s">
        <v>36</v>
      </c>
      <c r="C136" s="10"/>
      <c r="D136" s="10"/>
      <c r="E136" s="10"/>
      <c r="F136" s="10"/>
      <c r="G136" s="10"/>
      <c r="H136" s="10"/>
      <c r="I136" s="10"/>
      <c r="J136" s="89">
        <v>472.755</v>
      </c>
      <c r="K136" s="89">
        <v>250</v>
      </c>
      <c r="L136" s="89">
        <v>350</v>
      </c>
      <c r="M136" s="89">
        <v>350</v>
      </c>
      <c r="N136" s="89">
        <v>350</v>
      </c>
      <c r="O136" s="89">
        <v>350</v>
      </c>
      <c r="P136" s="89">
        <v>350</v>
      </c>
      <c r="Q136" s="89">
        <v>350</v>
      </c>
    </row>
    <row r="137" spans="1:19" x14ac:dyDescent="0.25">
      <c r="A137" s="31" t="s">
        <v>43</v>
      </c>
      <c r="B137" s="31" t="s">
        <v>36</v>
      </c>
      <c r="C137" s="10"/>
      <c r="D137" s="10"/>
      <c r="E137" s="10"/>
      <c r="F137" s="10"/>
      <c r="G137" s="10"/>
      <c r="H137" s="10"/>
      <c r="I137" s="10"/>
      <c r="J137" s="89">
        <v>3329.5529999999999</v>
      </c>
      <c r="K137" s="89">
        <v>3313.4</v>
      </c>
      <c r="L137" s="89">
        <v>5126.7</v>
      </c>
      <c r="M137" s="89">
        <v>4461.5</v>
      </c>
      <c r="N137" s="89">
        <v>2704.7</v>
      </c>
      <c r="O137" s="89">
        <v>3185.6</v>
      </c>
      <c r="P137" s="89">
        <v>2623.1</v>
      </c>
      <c r="Q137" s="89">
        <v>2623.1</v>
      </c>
    </row>
    <row r="138" spans="1:19" x14ac:dyDescent="0.25">
      <c r="A138" s="31" t="s">
        <v>94</v>
      </c>
      <c r="B138" s="31" t="s">
        <v>36</v>
      </c>
      <c r="C138" s="10"/>
      <c r="D138" s="10"/>
      <c r="E138" s="10"/>
      <c r="F138" s="10"/>
      <c r="G138" s="10"/>
      <c r="H138" s="10"/>
      <c r="I138" s="10"/>
      <c r="J138" s="89">
        <v>1295.4850000000001</v>
      </c>
      <c r="K138" s="89">
        <v>4101.0190000000002</v>
      </c>
      <c r="L138" s="89">
        <v>407.03199999999998</v>
      </c>
      <c r="M138" s="89">
        <v>357.03199999999998</v>
      </c>
      <c r="N138" s="89">
        <v>389</v>
      </c>
      <c r="O138" s="89">
        <v>589</v>
      </c>
      <c r="P138" s="89">
        <v>389</v>
      </c>
      <c r="Q138" s="89">
        <v>323.4128</v>
      </c>
    </row>
    <row r="139" spans="1:19" x14ac:dyDescent="0.25">
      <c r="A139" s="31" t="s">
        <v>41</v>
      </c>
      <c r="B139" s="31" t="s">
        <v>36</v>
      </c>
      <c r="C139" s="10"/>
      <c r="D139" s="10"/>
      <c r="E139" s="10"/>
      <c r="F139" s="10"/>
      <c r="G139" s="10"/>
      <c r="H139" s="10"/>
      <c r="I139" s="10"/>
      <c r="J139" s="89">
        <v>558.22299999999996</v>
      </c>
      <c r="K139" s="89">
        <v>3602.37</v>
      </c>
      <c r="L139" s="89">
        <v>3790.645</v>
      </c>
      <c r="M139" s="89">
        <v>3790.645</v>
      </c>
      <c r="N139" s="89">
        <v>3064.4859999999999</v>
      </c>
      <c r="O139" s="89">
        <v>3064.4859999999999</v>
      </c>
      <c r="P139" s="89">
        <v>3072.0524</v>
      </c>
      <c r="Q139" s="89">
        <v>3072.0524</v>
      </c>
    </row>
    <row r="140" spans="1:19" x14ac:dyDescent="0.25">
      <c r="A140" s="34"/>
      <c r="B140" s="34"/>
      <c r="C140" s="34"/>
      <c r="D140" s="34"/>
      <c r="E140" s="34"/>
      <c r="F140" s="34"/>
      <c r="G140" s="34"/>
      <c r="H140" s="34"/>
      <c r="I140" s="34"/>
      <c r="J140" s="147"/>
      <c r="K140" s="147"/>
      <c r="L140" s="147"/>
      <c r="M140" s="147"/>
      <c r="N140" s="147"/>
      <c r="O140" s="147"/>
      <c r="P140" s="147"/>
      <c r="Q140" s="147"/>
    </row>
    <row r="141" spans="1:19" ht="15.75" x14ac:dyDescent="0.25">
      <c r="A141" s="60" t="str">
        <f>A69</f>
        <v>Firstgas Distribution</v>
      </c>
      <c r="B141" s="8"/>
      <c r="C141" s="21"/>
      <c r="D141" s="21"/>
      <c r="E141" s="21"/>
      <c r="F141" s="21"/>
      <c r="G141" s="21"/>
      <c r="H141" s="21"/>
      <c r="I141" s="21"/>
      <c r="J141" s="90"/>
      <c r="K141" s="90"/>
      <c r="L141" s="90"/>
      <c r="M141" s="90"/>
      <c r="N141" s="90"/>
      <c r="O141" s="90"/>
      <c r="P141" s="90"/>
      <c r="Q141" s="90"/>
    </row>
    <row r="142" spans="1:19" x14ac:dyDescent="0.25">
      <c r="A142" s="31" t="s">
        <v>23</v>
      </c>
      <c r="B142" s="31" t="s">
        <v>36</v>
      </c>
      <c r="C142" s="10"/>
      <c r="D142" s="10"/>
      <c r="E142" s="10"/>
      <c r="F142" s="10"/>
      <c r="G142" s="10"/>
      <c r="H142" s="10"/>
      <c r="I142" s="10"/>
      <c r="J142" s="89">
        <v>2325.02</v>
      </c>
      <c r="K142" s="89">
        <v>4109.8609999999999</v>
      </c>
      <c r="L142" s="89">
        <v>4170</v>
      </c>
      <c r="M142" s="89">
        <v>3872.5</v>
      </c>
      <c r="N142" s="89">
        <v>3722.5</v>
      </c>
      <c r="O142" s="89">
        <v>3772.5</v>
      </c>
      <c r="P142" s="89">
        <v>3067.5</v>
      </c>
      <c r="Q142" s="89">
        <v>3092.5</v>
      </c>
    </row>
    <row r="143" spans="1:19" x14ac:dyDescent="0.25">
      <c r="A143" s="31" t="s">
        <v>42</v>
      </c>
      <c r="B143" s="31" t="s">
        <v>36</v>
      </c>
      <c r="C143" s="10"/>
      <c r="D143" s="10"/>
      <c r="E143" s="10"/>
      <c r="F143" s="10"/>
      <c r="G143" s="10"/>
      <c r="H143" s="10"/>
      <c r="I143" s="10"/>
      <c r="J143" s="89">
        <v>2739.835</v>
      </c>
      <c r="K143" s="89">
        <v>1178.5487499999999</v>
      </c>
      <c r="L143" s="89">
        <v>1060.6938749999999</v>
      </c>
      <c r="M143" s="89">
        <v>954.62448749999999</v>
      </c>
      <c r="N143" s="89">
        <v>859.16203874999985</v>
      </c>
      <c r="O143" s="89">
        <v>773.24583487500001</v>
      </c>
      <c r="P143" s="89">
        <v>695.92125138749998</v>
      </c>
      <c r="Q143" s="89">
        <v>626.32912624875007</v>
      </c>
    </row>
    <row r="144" spans="1:19" x14ac:dyDescent="0.25">
      <c r="A144" s="31" t="s">
        <v>44</v>
      </c>
      <c r="B144" s="31" t="s">
        <v>36</v>
      </c>
      <c r="C144" s="10"/>
      <c r="D144" s="10"/>
      <c r="E144" s="10"/>
      <c r="F144" s="10"/>
      <c r="G144" s="10"/>
      <c r="H144" s="10"/>
      <c r="I144" s="10"/>
      <c r="J144" s="89">
        <v>1071.222</v>
      </c>
      <c r="K144" s="89">
        <v>1165.8000000000002</v>
      </c>
      <c r="L144" s="89">
        <v>1049.22</v>
      </c>
      <c r="M144" s="89">
        <v>944.29800000000012</v>
      </c>
      <c r="N144" s="89">
        <v>849.86820000000012</v>
      </c>
      <c r="O144" s="89">
        <v>764.88138000000015</v>
      </c>
      <c r="P144" s="89">
        <v>688.3932420000001</v>
      </c>
      <c r="Q144" s="89">
        <v>619.55391780000014</v>
      </c>
    </row>
    <row r="145" spans="1:17" x14ac:dyDescent="0.25">
      <c r="A145" s="31" t="s">
        <v>43</v>
      </c>
      <c r="B145" s="31" t="s">
        <v>36</v>
      </c>
      <c r="C145" s="10"/>
      <c r="D145" s="10"/>
      <c r="E145" s="10"/>
      <c r="F145" s="10"/>
      <c r="G145" s="10"/>
      <c r="H145" s="10"/>
      <c r="I145" s="10"/>
      <c r="J145" s="89">
        <v>222.76</v>
      </c>
      <c r="K145" s="89">
        <v>258.33421999999996</v>
      </c>
      <c r="L145" s="89">
        <v>273.60000000000002</v>
      </c>
      <c r="M145" s="89">
        <v>199.4</v>
      </c>
      <c r="N145" s="89">
        <v>200.6</v>
      </c>
      <c r="O145" s="89">
        <v>197.2</v>
      </c>
      <c r="P145" s="89">
        <v>197.2</v>
      </c>
      <c r="Q145" s="89">
        <v>197.2</v>
      </c>
    </row>
    <row r="146" spans="1:17" x14ac:dyDescent="0.25">
      <c r="A146" s="31" t="s">
        <v>94</v>
      </c>
      <c r="B146" s="31" t="s">
        <v>36</v>
      </c>
      <c r="C146" s="10"/>
      <c r="D146" s="10"/>
      <c r="E146" s="10"/>
      <c r="F146" s="10"/>
      <c r="G146" s="10"/>
      <c r="H146" s="10"/>
      <c r="I146" s="10"/>
      <c r="J146" s="89">
        <v>1021.706</v>
      </c>
      <c r="K146" s="89">
        <v>103.53</v>
      </c>
      <c r="L146" s="89">
        <v>464.75</v>
      </c>
      <c r="M146" s="89">
        <v>464.75</v>
      </c>
      <c r="N146" s="89">
        <v>428.5</v>
      </c>
      <c r="O146" s="89">
        <v>428.5</v>
      </c>
      <c r="P146" s="89">
        <v>359</v>
      </c>
      <c r="Q146" s="89">
        <v>359</v>
      </c>
    </row>
    <row r="147" spans="1:17" x14ac:dyDescent="0.25">
      <c r="A147" s="31" t="s">
        <v>41</v>
      </c>
      <c r="B147" s="31" t="s">
        <v>36</v>
      </c>
      <c r="C147" s="10"/>
      <c r="D147" s="10"/>
      <c r="E147" s="10"/>
      <c r="F147" s="10"/>
      <c r="G147" s="10"/>
      <c r="H147" s="10"/>
      <c r="I147" s="10"/>
      <c r="J147" s="89">
        <v>175.57400000000001</v>
      </c>
      <c r="K147" s="89">
        <v>508.60899999999998</v>
      </c>
      <c r="L147" s="89">
        <v>400</v>
      </c>
      <c r="M147" s="89">
        <v>414.387</v>
      </c>
      <c r="N147" s="89">
        <v>392.5</v>
      </c>
      <c r="O147" s="89">
        <v>390</v>
      </c>
      <c r="P147" s="89">
        <v>390</v>
      </c>
      <c r="Q147" s="89">
        <v>390</v>
      </c>
    </row>
    <row r="148" spans="1:17" x14ac:dyDescent="0.25">
      <c r="A148" s="34"/>
      <c r="B148" s="34"/>
      <c r="C148" s="34"/>
      <c r="D148" s="34"/>
      <c r="E148" s="34"/>
      <c r="F148" s="34"/>
      <c r="G148" s="34"/>
      <c r="H148" s="34"/>
      <c r="I148" s="34"/>
      <c r="J148" s="147"/>
      <c r="K148" s="147"/>
      <c r="L148" s="147"/>
      <c r="M148" s="147"/>
      <c r="N148" s="147"/>
      <c r="O148" s="147"/>
      <c r="P148" s="147"/>
      <c r="Q148" s="147"/>
    </row>
    <row r="149" spans="1:17" ht="15.75" x14ac:dyDescent="0.25">
      <c r="A149" s="60" t="str">
        <f>A77</f>
        <v>GasNet</v>
      </c>
      <c r="B149" s="8"/>
      <c r="C149" s="21"/>
      <c r="D149" s="21"/>
      <c r="E149" s="21"/>
      <c r="F149" s="21"/>
      <c r="G149" s="21"/>
      <c r="H149" s="21"/>
      <c r="I149" s="21"/>
      <c r="J149" s="90"/>
      <c r="K149" s="90"/>
      <c r="L149" s="90"/>
      <c r="M149" s="90"/>
      <c r="N149" s="90"/>
      <c r="O149" s="90"/>
      <c r="P149" s="90"/>
      <c r="Q149" s="90"/>
    </row>
    <row r="150" spans="1:17" x14ac:dyDescent="0.25">
      <c r="A150" s="31" t="s">
        <v>23</v>
      </c>
      <c r="B150" s="31" t="s">
        <v>36</v>
      </c>
      <c r="C150" s="10"/>
      <c r="D150" s="10"/>
      <c r="E150" s="10"/>
      <c r="F150" s="10"/>
      <c r="G150" s="10"/>
      <c r="H150" s="10"/>
      <c r="I150" s="10"/>
      <c r="J150" s="89">
        <v>924</v>
      </c>
      <c r="K150" s="89">
        <v>625</v>
      </c>
      <c r="L150" s="89">
        <v>600</v>
      </c>
      <c r="M150" s="89">
        <v>600</v>
      </c>
      <c r="N150" s="89">
        <v>600</v>
      </c>
      <c r="O150" s="89">
        <v>600</v>
      </c>
      <c r="P150" s="89">
        <v>600</v>
      </c>
      <c r="Q150" s="89">
        <v>600</v>
      </c>
    </row>
    <row r="151" spans="1:17" x14ac:dyDescent="0.25">
      <c r="A151" s="31" t="s">
        <v>42</v>
      </c>
      <c r="B151" s="31" t="s">
        <v>36</v>
      </c>
      <c r="C151" s="10"/>
      <c r="D151" s="10"/>
      <c r="E151" s="10"/>
      <c r="F151" s="10"/>
      <c r="G151" s="10"/>
      <c r="H151" s="10"/>
      <c r="I151" s="10"/>
      <c r="J151" s="89">
        <v>129</v>
      </c>
      <c r="K151" s="89">
        <v>145</v>
      </c>
      <c r="L151" s="89">
        <v>150</v>
      </c>
      <c r="M151" s="89">
        <v>125</v>
      </c>
      <c r="N151" s="89">
        <v>110</v>
      </c>
      <c r="O151" s="89">
        <v>110</v>
      </c>
      <c r="P151" s="89">
        <v>110</v>
      </c>
      <c r="Q151" s="89">
        <v>110</v>
      </c>
    </row>
    <row r="152" spans="1:17" x14ac:dyDescent="0.25">
      <c r="A152" s="31" t="s">
        <v>44</v>
      </c>
      <c r="B152" s="31" t="s">
        <v>36</v>
      </c>
      <c r="C152" s="10"/>
      <c r="D152" s="10"/>
      <c r="E152" s="10"/>
      <c r="F152" s="10"/>
      <c r="G152" s="10"/>
      <c r="H152" s="10"/>
      <c r="I152" s="10"/>
      <c r="J152" s="89">
        <v>52</v>
      </c>
      <c r="K152" s="89">
        <v>120</v>
      </c>
      <c r="L152" s="89">
        <v>75</v>
      </c>
      <c r="M152" s="89">
        <v>50</v>
      </c>
      <c r="N152" s="89">
        <v>50</v>
      </c>
      <c r="O152" s="89">
        <v>50</v>
      </c>
      <c r="P152" s="89">
        <v>50</v>
      </c>
      <c r="Q152" s="89">
        <v>50</v>
      </c>
    </row>
    <row r="153" spans="1:17" x14ac:dyDescent="0.25">
      <c r="A153" s="31" t="s">
        <v>43</v>
      </c>
      <c r="B153" s="31" t="s">
        <v>36</v>
      </c>
      <c r="C153" s="10"/>
      <c r="D153" s="10"/>
      <c r="E153" s="10"/>
      <c r="F153" s="10"/>
      <c r="G153" s="10"/>
      <c r="H153" s="10"/>
      <c r="I153" s="10"/>
      <c r="J153" s="89">
        <v>66</v>
      </c>
      <c r="K153" s="89">
        <v>164</v>
      </c>
      <c r="L153" s="89">
        <v>160</v>
      </c>
      <c r="M153" s="89">
        <v>160</v>
      </c>
      <c r="N153" s="89">
        <v>160</v>
      </c>
      <c r="O153" s="89">
        <v>60</v>
      </c>
      <c r="P153" s="89">
        <v>60</v>
      </c>
      <c r="Q153" s="89">
        <v>60</v>
      </c>
    </row>
    <row r="154" spans="1:17" x14ac:dyDescent="0.25">
      <c r="A154" s="31" t="s">
        <v>94</v>
      </c>
      <c r="B154" s="31" t="s">
        <v>36</v>
      </c>
      <c r="C154" s="10"/>
      <c r="D154" s="10"/>
      <c r="E154" s="10"/>
      <c r="F154" s="10"/>
      <c r="G154" s="10"/>
      <c r="H154" s="10"/>
      <c r="I154" s="10"/>
      <c r="J154" s="89">
        <v>185</v>
      </c>
      <c r="K154" s="89">
        <v>73</v>
      </c>
      <c r="L154" s="89">
        <v>75</v>
      </c>
      <c r="M154" s="89">
        <v>75</v>
      </c>
      <c r="N154" s="89">
        <v>75</v>
      </c>
      <c r="O154" s="89">
        <v>75</v>
      </c>
      <c r="P154" s="89">
        <v>75</v>
      </c>
      <c r="Q154" s="89">
        <v>75</v>
      </c>
    </row>
    <row r="155" spans="1:17" x14ac:dyDescent="0.25">
      <c r="A155" s="31" t="s">
        <v>41</v>
      </c>
      <c r="B155" s="31" t="s">
        <v>36</v>
      </c>
      <c r="C155" s="10"/>
      <c r="D155" s="10"/>
      <c r="E155" s="10"/>
      <c r="F155" s="10"/>
      <c r="G155" s="10"/>
      <c r="H155" s="10"/>
      <c r="I155" s="10"/>
      <c r="J155" s="89">
        <v>142</v>
      </c>
      <c r="K155" s="89">
        <v>10</v>
      </c>
      <c r="L155" s="89">
        <v>10</v>
      </c>
      <c r="M155" s="89">
        <v>10</v>
      </c>
      <c r="N155" s="89">
        <v>10</v>
      </c>
      <c r="O155" s="89">
        <v>10</v>
      </c>
      <c r="P155" s="89">
        <v>10</v>
      </c>
      <c r="Q155" s="89">
        <v>10</v>
      </c>
    </row>
    <row r="156" spans="1:17" x14ac:dyDescent="0.25">
      <c r="A156" s="34"/>
      <c r="B156" s="34"/>
      <c r="C156" s="34"/>
      <c r="D156" s="34"/>
      <c r="E156" s="34"/>
      <c r="F156" s="34"/>
      <c r="G156" s="34"/>
      <c r="H156" s="34"/>
      <c r="I156" s="34"/>
      <c r="J156" s="147"/>
      <c r="K156" s="147"/>
      <c r="L156" s="147"/>
      <c r="M156" s="147"/>
      <c r="N156" s="147"/>
      <c r="O156" s="147"/>
      <c r="P156" s="147"/>
      <c r="Q156" s="147"/>
    </row>
    <row r="157" spans="1:17" ht="15.75" x14ac:dyDescent="0.25">
      <c r="A157" s="60" t="str">
        <f>A85</f>
        <v>Powerco</v>
      </c>
      <c r="B157" s="8"/>
      <c r="C157" s="21"/>
      <c r="D157" s="21"/>
      <c r="E157" s="21"/>
      <c r="F157" s="21"/>
      <c r="G157" s="21"/>
      <c r="H157" s="21"/>
      <c r="I157" s="21"/>
      <c r="J157" s="90"/>
      <c r="K157" s="90"/>
      <c r="L157" s="90"/>
      <c r="M157" s="90"/>
      <c r="N157" s="90"/>
      <c r="O157" s="90"/>
      <c r="P157" s="90"/>
      <c r="Q157" s="90"/>
    </row>
    <row r="158" spans="1:17" x14ac:dyDescent="0.25">
      <c r="A158" s="31" t="s">
        <v>23</v>
      </c>
      <c r="B158" s="31" t="s">
        <v>36</v>
      </c>
      <c r="C158" s="10"/>
      <c r="D158" s="10"/>
      <c r="E158" s="10"/>
      <c r="F158" s="10"/>
      <c r="G158" s="10"/>
      <c r="H158" s="10"/>
      <c r="I158" s="10"/>
      <c r="J158" s="89">
        <v>8154.4165971193306</v>
      </c>
      <c r="K158" s="89">
        <v>7979.4937390919895</v>
      </c>
      <c r="L158" s="89">
        <v>7936.5897131934216</v>
      </c>
      <c r="M158" s="89">
        <v>7698.2626233033043</v>
      </c>
      <c r="N158" s="89">
        <v>7626.7788086173905</v>
      </c>
      <c r="O158" s="89">
        <v>7643.8068286356329</v>
      </c>
      <c r="P158" s="89">
        <v>7716.3544617092848</v>
      </c>
      <c r="Q158" s="89">
        <v>7757.4343594743004</v>
      </c>
    </row>
    <row r="159" spans="1:17" x14ac:dyDescent="0.25">
      <c r="A159" s="31" t="s">
        <v>42</v>
      </c>
      <c r="B159" s="31" t="s">
        <v>36</v>
      </c>
      <c r="C159" s="10"/>
      <c r="D159" s="10"/>
      <c r="E159" s="10"/>
      <c r="F159" s="10"/>
      <c r="G159" s="10"/>
      <c r="H159" s="10"/>
      <c r="I159" s="10"/>
      <c r="J159" s="89">
        <v>3115.07615374328</v>
      </c>
      <c r="K159" s="89">
        <v>2963.9743861220263</v>
      </c>
      <c r="L159" s="89">
        <v>3041.9909701428774</v>
      </c>
      <c r="M159" s="89">
        <v>3054.5338076908779</v>
      </c>
      <c r="N159" s="89">
        <v>3056.9456852762733</v>
      </c>
      <c r="O159" s="89">
        <v>3063.7708120604348</v>
      </c>
      <c r="P159" s="89">
        <v>3092.8491660374671</v>
      </c>
      <c r="Q159" s="89">
        <v>3109.3147040287431</v>
      </c>
    </row>
    <row r="160" spans="1:17" x14ac:dyDescent="0.25">
      <c r="A160" s="31" t="s">
        <v>44</v>
      </c>
      <c r="B160" s="31" t="s">
        <v>36</v>
      </c>
      <c r="C160" s="10"/>
      <c r="D160" s="10"/>
      <c r="E160" s="10"/>
      <c r="F160" s="10"/>
      <c r="G160" s="10"/>
      <c r="H160" s="10"/>
      <c r="I160" s="10"/>
      <c r="J160" s="89">
        <v>580.56775550739349</v>
      </c>
      <c r="K160" s="89">
        <v>868.12612978553125</v>
      </c>
      <c r="L160" s="89">
        <v>1321.939043953884</v>
      </c>
      <c r="M160" s="89">
        <v>1176.8577319984611</v>
      </c>
      <c r="N160" s="89">
        <v>1346.1486342875717</v>
      </c>
      <c r="O160" s="89">
        <v>1253.2138074418558</v>
      </c>
      <c r="P160" s="89">
        <v>767.11006308253229</v>
      </c>
      <c r="Q160" s="89">
        <v>1100.2682618487795</v>
      </c>
    </row>
    <row r="161" spans="1:19" x14ac:dyDescent="0.25">
      <c r="A161" s="31" t="s">
        <v>43</v>
      </c>
      <c r="B161" s="31" t="s">
        <v>36</v>
      </c>
      <c r="C161" s="10"/>
      <c r="D161" s="10"/>
      <c r="E161" s="10"/>
      <c r="F161" s="10"/>
      <c r="G161" s="10"/>
      <c r="H161" s="10"/>
      <c r="I161" s="10"/>
      <c r="J161" s="89">
        <v>2004.6428307410356</v>
      </c>
      <c r="K161" s="89">
        <v>3364.4162639255328</v>
      </c>
      <c r="L161" s="89">
        <v>3373.7951792045851</v>
      </c>
      <c r="M161" s="89">
        <v>1981.1347778723102</v>
      </c>
      <c r="N161" s="89">
        <v>1876.1626846483391</v>
      </c>
      <c r="O161" s="89">
        <v>2019.1451099194246</v>
      </c>
      <c r="P161" s="89">
        <v>1785.3223137729985</v>
      </c>
      <c r="Q161" s="89">
        <v>1312.7956892762843</v>
      </c>
    </row>
    <row r="162" spans="1:19" x14ac:dyDescent="0.25">
      <c r="A162" s="31" t="s">
        <v>94</v>
      </c>
      <c r="B162" s="31" t="s">
        <v>36</v>
      </c>
      <c r="C162" s="10"/>
      <c r="D162" s="10"/>
      <c r="E162" s="10"/>
      <c r="F162" s="10"/>
      <c r="G162" s="10"/>
      <c r="H162" s="10"/>
      <c r="I162" s="10"/>
      <c r="J162" s="89">
        <v>2431.1460229028789</v>
      </c>
      <c r="K162" s="89">
        <v>1387.2313104949035</v>
      </c>
      <c r="L162" s="89">
        <v>1107.504883514797</v>
      </c>
      <c r="M162" s="89">
        <v>1112.0713841960567</v>
      </c>
      <c r="N162" s="89">
        <v>1112.949482201765</v>
      </c>
      <c r="O162" s="89">
        <v>1115.4343223338549</v>
      </c>
      <c r="P162" s="89">
        <v>789.84194901365436</v>
      </c>
      <c r="Q162" s="89">
        <v>460.70402136077462</v>
      </c>
    </row>
    <row r="163" spans="1:19" x14ac:dyDescent="0.25">
      <c r="A163" s="31" t="s">
        <v>41</v>
      </c>
      <c r="B163" s="31" t="s">
        <v>36</v>
      </c>
      <c r="C163" s="10"/>
      <c r="D163" s="10"/>
      <c r="E163" s="10"/>
      <c r="F163" s="10"/>
      <c r="G163" s="10"/>
      <c r="H163" s="10"/>
      <c r="I163" s="10"/>
      <c r="J163" s="89">
        <v>337.04174232965869</v>
      </c>
      <c r="K163" s="89">
        <v>328.04826584849928</v>
      </c>
      <c r="L163" s="89">
        <v>329.3814906357938</v>
      </c>
      <c r="M163" s="89">
        <v>330.73960726694497</v>
      </c>
      <c r="N163" s="89">
        <v>331.00076117637661</v>
      </c>
      <c r="O163" s="89">
        <v>331.739774032105</v>
      </c>
      <c r="P163" s="89">
        <v>334.8883276182915</v>
      </c>
      <c r="Q163" s="89">
        <v>336.67118742981552</v>
      </c>
    </row>
    <row r="164" spans="1:19" x14ac:dyDescent="0.25">
      <c r="A164" s="34"/>
      <c r="B164" s="34"/>
      <c r="C164" s="34"/>
      <c r="D164" s="34"/>
      <c r="E164" s="34"/>
      <c r="F164" s="34"/>
      <c r="G164" s="34"/>
      <c r="H164" s="34"/>
      <c r="I164" s="34"/>
      <c r="J164" s="147"/>
      <c r="K164" s="147"/>
      <c r="L164" s="147"/>
      <c r="M164" s="147"/>
      <c r="N164" s="147"/>
      <c r="O164" s="147"/>
      <c r="P164" s="147"/>
      <c r="Q164" s="147"/>
    </row>
    <row r="165" spans="1:19" ht="15.75" x14ac:dyDescent="0.25">
      <c r="A165" s="60" t="str">
        <f>A93</f>
        <v>Vector</v>
      </c>
      <c r="B165" s="8"/>
      <c r="C165" s="21"/>
      <c r="D165" s="21"/>
      <c r="E165" s="21"/>
      <c r="F165" s="21"/>
      <c r="G165" s="21"/>
      <c r="H165" s="21"/>
      <c r="I165" s="21"/>
      <c r="J165" s="90"/>
      <c r="K165" s="90"/>
      <c r="L165" s="90"/>
      <c r="M165" s="90"/>
      <c r="N165" s="90"/>
      <c r="O165" s="90"/>
      <c r="P165" s="90"/>
      <c r="Q165" s="90"/>
    </row>
    <row r="166" spans="1:19" x14ac:dyDescent="0.25">
      <c r="A166" s="31" t="s">
        <v>23</v>
      </c>
      <c r="B166" s="31" t="s">
        <v>36</v>
      </c>
      <c r="C166" s="10"/>
      <c r="D166" s="10"/>
      <c r="E166" s="10"/>
      <c r="F166" s="10"/>
      <c r="G166" s="10"/>
      <c r="H166" s="10"/>
      <c r="I166" s="10"/>
      <c r="J166" s="89">
        <v>4062</v>
      </c>
      <c r="K166" s="89">
        <v>2563</v>
      </c>
      <c r="L166" s="89">
        <v>1713</v>
      </c>
      <c r="M166" s="89">
        <v>1758</v>
      </c>
      <c r="N166" s="89">
        <v>1485</v>
      </c>
      <c r="O166" s="89">
        <v>1644</v>
      </c>
      <c r="P166" s="89">
        <v>1464</v>
      </c>
      <c r="Q166" s="89">
        <v>1464</v>
      </c>
    </row>
    <row r="167" spans="1:19" x14ac:dyDescent="0.25">
      <c r="A167" s="31" t="s">
        <v>42</v>
      </c>
      <c r="B167" s="31" t="s">
        <v>36</v>
      </c>
      <c r="C167" s="10"/>
      <c r="D167" s="10"/>
      <c r="E167" s="10"/>
      <c r="F167" s="10"/>
      <c r="G167" s="10"/>
      <c r="H167" s="10"/>
      <c r="I167" s="10"/>
      <c r="J167" s="89">
        <v>9595</v>
      </c>
      <c r="K167" s="89">
        <v>5767</v>
      </c>
      <c r="L167" s="89">
        <v>3780</v>
      </c>
      <c r="M167" s="89">
        <v>1643</v>
      </c>
      <c r="N167" s="89">
        <v>0</v>
      </c>
      <c r="O167" s="89">
        <v>0</v>
      </c>
      <c r="P167" s="89">
        <v>0</v>
      </c>
      <c r="Q167" s="89">
        <v>0</v>
      </c>
    </row>
    <row r="168" spans="1:19" x14ac:dyDescent="0.25">
      <c r="A168" s="31" t="s">
        <v>44</v>
      </c>
      <c r="B168" s="31" t="s">
        <v>36</v>
      </c>
      <c r="C168" s="10"/>
      <c r="D168" s="10"/>
      <c r="E168" s="10"/>
      <c r="F168" s="10"/>
      <c r="G168" s="10"/>
      <c r="H168" s="10"/>
      <c r="I168" s="10"/>
      <c r="J168" s="89">
        <v>0</v>
      </c>
      <c r="K168" s="89">
        <v>0</v>
      </c>
      <c r="L168" s="89">
        <v>0</v>
      </c>
      <c r="M168" s="89">
        <v>0</v>
      </c>
      <c r="N168" s="89">
        <v>0</v>
      </c>
      <c r="O168" s="89">
        <v>0</v>
      </c>
      <c r="P168" s="89">
        <v>0</v>
      </c>
      <c r="Q168" s="89">
        <v>0</v>
      </c>
    </row>
    <row r="169" spans="1:19" x14ac:dyDescent="0.25">
      <c r="A169" s="31" t="s">
        <v>43</v>
      </c>
      <c r="B169" s="31" t="s">
        <v>36</v>
      </c>
      <c r="C169" s="10"/>
      <c r="D169" s="10"/>
      <c r="E169" s="10"/>
      <c r="F169" s="10"/>
      <c r="G169" s="10"/>
      <c r="H169" s="10"/>
      <c r="I169" s="10"/>
      <c r="J169" s="89">
        <v>1711</v>
      </c>
      <c r="K169" s="89">
        <v>3147</v>
      </c>
      <c r="L169" s="89">
        <v>2066</v>
      </c>
      <c r="M169" s="89">
        <v>2028</v>
      </c>
      <c r="N169" s="89">
        <v>1900</v>
      </c>
      <c r="O169" s="89">
        <v>1973</v>
      </c>
      <c r="P169" s="89">
        <v>883</v>
      </c>
      <c r="Q169" s="89">
        <v>1343</v>
      </c>
    </row>
    <row r="170" spans="1:19" x14ac:dyDescent="0.25">
      <c r="A170" s="31" t="s">
        <v>94</v>
      </c>
      <c r="B170" s="31" t="s">
        <v>36</v>
      </c>
      <c r="C170" s="10"/>
      <c r="D170" s="10"/>
      <c r="E170" s="10"/>
      <c r="F170" s="10"/>
      <c r="G170" s="10"/>
      <c r="H170" s="10"/>
      <c r="I170" s="10"/>
      <c r="J170" s="89">
        <v>657</v>
      </c>
      <c r="K170" s="89">
        <v>361</v>
      </c>
      <c r="L170" s="89">
        <v>412</v>
      </c>
      <c r="M170" s="89">
        <v>392</v>
      </c>
      <c r="N170" s="89">
        <v>161</v>
      </c>
      <c r="O170" s="89">
        <v>161</v>
      </c>
      <c r="P170" s="89">
        <v>161</v>
      </c>
      <c r="Q170" s="89">
        <v>161</v>
      </c>
    </row>
    <row r="171" spans="1:19" x14ac:dyDescent="0.25">
      <c r="A171" s="31" t="s">
        <v>41</v>
      </c>
      <c r="B171" s="31" t="s">
        <v>36</v>
      </c>
      <c r="C171" s="10"/>
      <c r="D171" s="10"/>
      <c r="E171" s="10"/>
      <c r="F171" s="10"/>
      <c r="G171" s="10"/>
      <c r="H171" s="10"/>
      <c r="I171" s="10"/>
      <c r="J171" s="89">
        <v>2911</v>
      </c>
      <c r="K171" s="89">
        <v>4038</v>
      </c>
      <c r="L171" s="89">
        <v>3492</v>
      </c>
      <c r="M171" s="89">
        <v>2609</v>
      </c>
      <c r="N171" s="89">
        <v>2609</v>
      </c>
      <c r="O171" s="89">
        <v>2609</v>
      </c>
      <c r="P171" s="89">
        <v>2609</v>
      </c>
      <c r="Q171" s="89">
        <v>2609</v>
      </c>
    </row>
    <row r="172" spans="1:19" x14ac:dyDescent="0.25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1:19" ht="18.75" x14ac:dyDescent="0.3">
      <c r="A173" s="63" t="s">
        <v>68</v>
      </c>
      <c r="B173" s="3"/>
      <c r="C173" s="61"/>
      <c r="D173" s="61"/>
      <c r="E173" s="61"/>
      <c r="F173" s="61"/>
      <c r="G173" s="61"/>
      <c r="H173" s="61"/>
      <c r="I173" s="61"/>
      <c r="J173" s="149" cm="1">
        <f t="array" ref="J173:Q173">$J$22:$Q$22</f>
        <v>2025</v>
      </c>
      <c r="K173" s="150">
        <v>2026</v>
      </c>
      <c r="L173" s="61">
        <v>2027</v>
      </c>
      <c r="M173" s="61">
        <v>2028</v>
      </c>
      <c r="N173" s="61">
        <v>2029</v>
      </c>
      <c r="O173" s="61">
        <v>2030</v>
      </c>
      <c r="P173" s="61">
        <v>2031</v>
      </c>
      <c r="Q173" s="61">
        <v>2032</v>
      </c>
      <c r="S173" s="8"/>
    </row>
    <row r="174" spans="1:19" ht="15.75" x14ac:dyDescent="0.25">
      <c r="A174" s="152" t="str">
        <f>A61</f>
        <v>Firstgas Transmission</v>
      </c>
      <c r="B174" s="15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53"/>
      <c r="O174" s="153"/>
      <c r="P174" s="155"/>
      <c r="Q174" s="155"/>
      <c r="S174" s="32" t="s">
        <v>214</v>
      </c>
    </row>
    <row r="175" spans="1:19" x14ac:dyDescent="0.25">
      <c r="A175" s="31" t="s">
        <v>47</v>
      </c>
      <c r="B175" s="31" t="s">
        <v>36</v>
      </c>
      <c r="C175" s="10"/>
      <c r="D175" s="10"/>
      <c r="E175" s="10"/>
      <c r="F175" s="10"/>
      <c r="G175" s="10"/>
      <c r="H175" s="10"/>
      <c r="I175" s="10"/>
      <c r="J175" s="89">
        <v>0</v>
      </c>
      <c r="K175" s="89">
        <v>0</v>
      </c>
      <c r="L175" s="89">
        <v>0</v>
      </c>
      <c r="M175" s="89">
        <v>0</v>
      </c>
      <c r="N175" s="89">
        <v>0</v>
      </c>
      <c r="O175" s="89">
        <v>0</v>
      </c>
      <c r="P175" s="22">
        <v>0</v>
      </c>
      <c r="Q175" s="22">
        <v>0</v>
      </c>
      <c r="S175" s="34"/>
    </row>
    <row r="176" spans="1:19" x14ac:dyDescent="0.25">
      <c r="A176" s="31" t="s">
        <v>48</v>
      </c>
      <c r="B176" s="31" t="s">
        <v>36</v>
      </c>
      <c r="C176" s="10"/>
      <c r="D176" s="10"/>
      <c r="E176" s="10"/>
      <c r="F176" s="10"/>
      <c r="G176" s="10"/>
      <c r="H176" s="10"/>
      <c r="I176" s="10"/>
      <c r="J176" s="89">
        <v>0</v>
      </c>
      <c r="K176" s="89">
        <v>0</v>
      </c>
      <c r="L176" s="89">
        <v>0</v>
      </c>
      <c r="M176" s="89">
        <v>0</v>
      </c>
      <c r="N176" s="89">
        <v>0</v>
      </c>
      <c r="O176" s="89">
        <v>0</v>
      </c>
      <c r="P176" s="22">
        <v>0</v>
      </c>
      <c r="Q176" s="22">
        <v>0</v>
      </c>
    </row>
    <row r="177" spans="1:17" x14ac:dyDescent="0.25">
      <c r="A177" s="31" t="s">
        <v>49</v>
      </c>
      <c r="B177" s="31" t="s">
        <v>36</v>
      </c>
      <c r="C177" s="10"/>
      <c r="D177" s="10"/>
      <c r="E177" s="10"/>
      <c r="F177" s="10"/>
      <c r="G177" s="10"/>
      <c r="H177" s="10"/>
      <c r="I177" s="10"/>
      <c r="J177" s="89">
        <v>0</v>
      </c>
      <c r="K177" s="89">
        <v>0</v>
      </c>
      <c r="L177" s="89">
        <v>0</v>
      </c>
      <c r="M177" s="89">
        <v>0</v>
      </c>
      <c r="N177" s="89">
        <v>0</v>
      </c>
      <c r="O177" s="89">
        <v>0</v>
      </c>
      <c r="P177" s="22">
        <v>0</v>
      </c>
      <c r="Q177" s="22">
        <v>0</v>
      </c>
    </row>
    <row r="178" spans="1:17" x14ac:dyDescent="0.25">
      <c r="A178" s="31" t="s">
        <v>46</v>
      </c>
      <c r="B178" s="31" t="s">
        <v>36</v>
      </c>
      <c r="C178" s="10"/>
      <c r="D178" s="10"/>
      <c r="E178" s="10"/>
      <c r="F178" s="10"/>
      <c r="G178" s="10"/>
      <c r="H178" s="10"/>
      <c r="I178" s="10"/>
      <c r="J178" s="89">
        <v>502.40070000000003</v>
      </c>
      <c r="K178" s="89">
        <v>3242.1329999999998</v>
      </c>
      <c r="L178" s="89">
        <v>3411.5805</v>
      </c>
      <c r="M178" s="89">
        <v>3411.5805</v>
      </c>
      <c r="N178" s="89">
        <v>2758.0373999999997</v>
      </c>
      <c r="O178" s="89">
        <v>2758.0373999999997</v>
      </c>
      <c r="P178" s="22">
        <v>2764.8471600000003</v>
      </c>
      <c r="Q178" s="22">
        <v>2764.8471600000003</v>
      </c>
    </row>
    <row r="179" spans="1:17" x14ac:dyDescent="0.25">
      <c r="A179" s="34"/>
      <c r="B179" s="34"/>
      <c r="C179" s="34"/>
      <c r="D179" s="34"/>
      <c r="E179" s="34"/>
      <c r="F179" s="34"/>
      <c r="G179" s="34"/>
      <c r="H179" s="34"/>
      <c r="I179" s="34"/>
      <c r="J179" s="156"/>
      <c r="K179" s="156"/>
      <c r="L179" s="156"/>
      <c r="M179" s="156"/>
      <c r="N179" s="156"/>
      <c r="O179" s="156"/>
      <c r="P179" s="34"/>
      <c r="Q179" s="34"/>
    </row>
    <row r="180" spans="1:17" ht="15.75" x14ac:dyDescent="0.25">
      <c r="A180" s="60" t="str">
        <f>A69</f>
        <v>Firstgas Distribution</v>
      </c>
      <c r="B180" s="8"/>
      <c r="C180" s="21"/>
      <c r="D180" s="21"/>
      <c r="E180" s="21"/>
      <c r="F180" s="21"/>
      <c r="G180" s="21"/>
      <c r="H180" s="21"/>
      <c r="I180" s="21"/>
      <c r="J180" s="157"/>
      <c r="K180" s="157"/>
      <c r="L180" s="157"/>
      <c r="M180" s="157"/>
      <c r="N180" s="158"/>
      <c r="O180" s="158"/>
      <c r="P180" s="159"/>
      <c r="Q180" s="159"/>
    </row>
    <row r="181" spans="1:17" x14ac:dyDescent="0.25">
      <c r="A181" s="31" t="s">
        <v>47</v>
      </c>
      <c r="B181" s="31" t="s">
        <v>36</v>
      </c>
      <c r="C181" s="10"/>
      <c r="D181" s="10"/>
      <c r="E181" s="10"/>
      <c r="F181" s="10"/>
      <c r="G181" s="10"/>
      <c r="H181" s="10"/>
      <c r="I181" s="10"/>
      <c r="J181" s="89">
        <v>0</v>
      </c>
      <c r="K181" s="89">
        <v>0</v>
      </c>
      <c r="L181" s="89">
        <v>0</v>
      </c>
      <c r="M181" s="89">
        <v>0</v>
      </c>
      <c r="N181" s="89">
        <v>0</v>
      </c>
      <c r="O181" s="89">
        <v>0</v>
      </c>
      <c r="P181" s="22">
        <v>0</v>
      </c>
      <c r="Q181" s="22">
        <v>0</v>
      </c>
    </row>
    <row r="182" spans="1:17" x14ac:dyDescent="0.25">
      <c r="A182" s="31" t="s">
        <v>48</v>
      </c>
      <c r="B182" s="31" t="s">
        <v>36</v>
      </c>
      <c r="C182" s="10"/>
      <c r="D182" s="10"/>
      <c r="E182" s="10"/>
      <c r="F182" s="10"/>
      <c r="G182" s="10"/>
      <c r="H182" s="10"/>
      <c r="I182" s="10"/>
      <c r="J182" s="89">
        <v>356.17854999999997</v>
      </c>
      <c r="K182" s="89">
        <v>695.34376249999991</v>
      </c>
      <c r="L182" s="89">
        <v>742.48571249999986</v>
      </c>
      <c r="M182" s="89">
        <v>668.23714124999992</v>
      </c>
      <c r="N182" s="89">
        <v>601.41342712499977</v>
      </c>
      <c r="O182" s="89">
        <v>773.24583487500001</v>
      </c>
      <c r="P182" s="22">
        <v>695.92125138749998</v>
      </c>
      <c r="Q182" s="22">
        <v>626.32912624875007</v>
      </c>
    </row>
    <row r="183" spans="1:17" x14ac:dyDescent="0.25">
      <c r="A183" s="31" t="s">
        <v>49</v>
      </c>
      <c r="B183" s="31" t="s">
        <v>36</v>
      </c>
      <c r="C183" s="10"/>
      <c r="D183" s="10"/>
      <c r="E183" s="10"/>
      <c r="F183" s="10"/>
      <c r="G183" s="10"/>
      <c r="H183" s="10"/>
      <c r="I183" s="10"/>
      <c r="J183" s="89">
        <v>139.25886000000003</v>
      </c>
      <c r="K183" s="89">
        <v>582.90000000000009</v>
      </c>
      <c r="L183" s="89">
        <v>734.45399999999995</v>
      </c>
      <c r="M183" s="89">
        <v>661.00860000000011</v>
      </c>
      <c r="N183" s="89">
        <v>594.90773999999999</v>
      </c>
      <c r="O183" s="89">
        <v>535.416966</v>
      </c>
      <c r="P183" s="22">
        <v>688.3932420000001</v>
      </c>
      <c r="Q183" s="22">
        <v>619.55391780000014</v>
      </c>
    </row>
    <row r="184" spans="1:17" x14ac:dyDescent="0.25">
      <c r="A184" s="31" t="s">
        <v>46</v>
      </c>
      <c r="B184" s="31" t="s">
        <v>36</v>
      </c>
      <c r="C184" s="10"/>
      <c r="D184" s="10"/>
      <c r="E184" s="10"/>
      <c r="F184" s="10"/>
      <c r="G184" s="10"/>
      <c r="H184" s="10"/>
      <c r="I184" s="10"/>
      <c r="J184" s="89">
        <v>158.01660000000001</v>
      </c>
      <c r="K184" s="89">
        <v>457.74810000000002</v>
      </c>
      <c r="L184" s="89">
        <v>360</v>
      </c>
      <c r="M184" s="89">
        <v>372.94829999999996</v>
      </c>
      <c r="N184" s="89">
        <v>353.25</v>
      </c>
      <c r="O184" s="89">
        <v>351</v>
      </c>
      <c r="P184" s="22">
        <v>351</v>
      </c>
      <c r="Q184" s="22">
        <v>351</v>
      </c>
    </row>
    <row r="185" spans="1:17" x14ac:dyDescent="0.25">
      <c r="A185" s="34"/>
      <c r="B185" s="34"/>
      <c r="C185" s="34"/>
      <c r="D185" s="34"/>
      <c r="E185" s="34"/>
      <c r="F185" s="34"/>
      <c r="G185" s="34"/>
      <c r="H185" s="34"/>
      <c r="I185" s="34"/>
      <c r="J185" s="156"/>
      <c r="K185" s="156"/>
      <c r="L185" s="156"/>
      <c r="M185" s="156"/>
      <c r="N185" s="156"/>
      <c r="O185" s="156"/>
      <c r="P185" s="160"/>
      <c r="Q185" s="160"/>
    </row>
    <row r="186" spans="1:17" ht="15.75" x14ac:dyDescent="0.25">
      <c r="A186" s="60" t="str">
        <f>A77</f>
        <v>GasNet</v>
      </c>
      <c r="B186" s="8"/>
      <c r="C186" s="21"/>
      <c r="D186" s="21"/>
      <c r="E186" s="21"/>
      <c r="F186" s="21"/>
      <c r="G186" s="21"/>
      <c r="H186" s="21"/>
      <c r="I186" s="21"/>
      <c r="J186" s="157"/>
      <c r="K186" s="157"/>
      <c r="L186" s="157"/>
      <c r="M186" s="157"/>
      <c r="N186" s="158"/>
      <c r="O186" s="158"/>
      <c r="P186" s="159"/>
      <c r="Q186" s="159"/>
    </row>
    <row r="187" spans="1:17" x14ac:dyDescent="0.25">
      <c r="A187" s="31" t="s">
        <v>47</v>
      </c>
      <c r="B187" s="31" t="s">
        <v>36</v>
      </c>
      <c r="C187" s="10"/>
      <c r="D187" s="10"/>
      <c r="E187" s="10"/>
      <c r="F187" s="10"/>
      <c r="G187" s="10"/>
      <c r="H187" s="10"/>
      <c r="I187" s="10"/>
      <c r="J187" s="89">
        <v>0</v>
      </c>
      <c r="K187" s="89">
        <v>0</v>
      </c>
      <c r="L187" s="89">
        <v>0</v>
      </c>
      <c r="M187" s="89">
        <v>0</v>
      </c>
      <c r="N187" s="89">
        <v>0</v>
      </c>
      <c r="O187" s="89">
        <v>0</v>
      </c>
      <c r="P187" s="22">
        <v>0</v>
      </c>
      <c r="Q187" s="22">
        <v>0</v>
      </c>
    </row>
    <row r="188" spans="1:17" x14ac:dyDescent="0.25">
      <c r="A188" s="31" t="s">
        <v>48</v>
      </c>
      <c r="B188" s="31" t="s">
        <v>36</v>
      </c>
      <c r="C188" s="10"/>
      <c r="D188" s="10"/>
      <c r="E188" s="10"/>
      <c r="F188" s="10"/>
      <c r="G188" s="10"/>
      <c r="H188" s="10"/>
      <c r="I188" s="10"/>
      <c r="J188" s="89">
        <v>0</v>
      </c>
      <c r="K188" s="89">
        <v>0</v>
      </c>
      <c r="L188" s="89">
        <v>0</v>
      </c>
      <c r="M188" s="89">
        <v>0</v>
      </c>
      <c r="N188" s="89">
        <v>0</v>
      </c>
      <c r="O188" s="89">
        <v>0</v>
      </c>
      <c r="P188" s="22">
        <v>0</v>
      </c>
      <c r="Q188" s="22">
        <v>0</v>
      </c>
    </row>
    <row r="189" spans="1:17" x14ac:dyDescent="0.25">
      <c r="A189" s="31" t="s">
        <v>49</v>
      </c>
      <c r="B189" s="31" t="s">
        <v>36</v>
      </c>
      <c r="C189" s="10"/>
      <c r="D189" s="10"/>
      <c r="E189" s="10"/>
      <c r="F189" s="10"/>
      <c r="G189" s="10"/>
      <c r="H189" s="10"/>
      <c r="I189" s="10"/>
      <c r="J189" s="89">
        <v>0</v>
      </c>
      <c r="K189" s="89">
        <v>0</v>
      </c>
      <c r="L189" s="89">
        <v>0</v>
      </c>
      <c r="M189" s="89">
        <v>0</v>
      </c>
      <c r="N189" s="89">
        <v>0</v>
      </c>
      <c r="O189" s="89">
        <v>0</v>
      </c>
      <c r="P189" s="22">
        <v>0</v>
      </c>
      <c r="Q189" s="22">
        <v>0</v>
      </c>
    </row>
    <row r="190" spans="1:17" x14ac:dyDescent="0.25">
      <c r="A190" s="31" t="s">
        <v>46</v>
      </c>
      <c r="B190" s="31" t="s">
        <v>36</v>
      </c>
      <c r="C190" s="10"/>
      <c r="D190" s="10"/>
      <c r="E190" s="10"/>
      <c r="F190" s="10"/>
      <c r="G190" s="10"/>
      <c r="H190" s="10"/>
      <c r="I190" s="10"/>
      <c r="J190" s="89">
        <v>0</v>
      </c>
      <c r="K190" s="89">
        <v>0</v>
      </c>
      <c r="L190" s="89">
        <v>0</v>
      </c>
      <c r="M190" s="89">
        <v>0</v>
      </c>
      <c r="N190" s="89">
        <v>0</v>
      </c>
      <c r="O190" s="89">
        <v>0</v>
      </c>
      <c r="P190" s="22">
        <v>0</v>
      </c>
      <c r="Q190" s="22">
        <v>0</v>
      </c>
    </row>
    <row r="191" spans="1:17" x14ac:dyDescent="0.25">
      <c r="A191" s="34"/>
      <c r="B191" s="34"/>
      <c r="C191" s="34"/>
      <c r="D191" s="34"/>
      <c r="E191" s="34"/>
      <c r="F191" s="34"/>
      <c r="G191" s="34"/>
      <c r="H191" s="34"/>
      <c r="I191" s="34"/>
      <c r="J191" s="156"/>
      <c r="K191" s="156"/>
      <c r="L191" s="156"/>
      <c r="M191" s="156"/>
      <c r="N191" s="156"/>
      <c r="O191" s="156"/>
      <c r="P191" s="160"/>
      <c r="Q191" s="160"/>
    </row>
    <row r="192" spans="1:17" ht="15.75" x14ac:dyDescent="0.25">
      <c r="A192" s="60" t="str">
        <f>A85</f>
        <v>Powerco</v>
      </c>
      <c r="B192" s="8"/>
      <c r="C192" s="21"/>
      <c r="D192" s="21"/>
      <c r="E192" s="21"/>
      <c r="F192" s="21"/>
      <c r="G192" s="21"/>
      <c r="H192" s="21"/>
      <c r="I192" s="21"/>
      <c r="J192" s="157"/>
      <c r="K192" s="157"/>
      <c r="L192" s="157"/>
      <c r="M192" s="157"/>
      <c r="N192" s="158"/>
      <c r="O192" s="158"/>
      <c r="P192" s="159"/>
      <c r="Q192" s="159"/>
    </row>
    <row r="193" spans="1:19" x14ac:dyDescent="0.25">
      <c r="A193" s="31" t="s">
        <v>47</v>
      </c>
      <c r="B193" s="31" t="s">
        <v>36</v>
      </c>
      <c r="C193" s="10"/>
      <c r="D193" s="10"/>
      <c r="E193" s="10"/>
      <c r="F193" s="10"/>
      <c r="G193" s="10"/>
      <c r="H193" s="10"/>
      <c r="I193" s="10"/>
      <c r="J193" s="89">
        <v>0</v>
      </c>
      <c r="K193" s="89">
        <v>0</v>
      </c>
      <c r="L193" s="89">
        <v>0</v>
      </c>
      <c r="M193" s="89">
        <v>0</v>
      </c>
      <c r="N193" s="89">
        <v>0</v>
      </c>
      <c r="O193" s="89">
        <v>0</v>
      </c>
      <c r="P193" s="22">
        <v>0</v>
      </c>
      <c r="Q193" s="22">
        <v>0</v>
      </c>
    </row>
    <row r="194" spans="1:19" x14ac:dyDescent="0.25">
      <c r="A194" s="31" t="s">
        <v>48</v>
      </c>
      <c r="B194" s="31" t="s">
        <v>36</v>
      </c>
      <c r="C194" s="10"/>
      <c r="D194" s="10"/>
      <c r="E194" s="10"/>
      <c r="F194" s="10"/>
      <c r="G194" s="10"/>
      <c r="H194" s="10"/>
      <c r="I194" s="10"/>
      <c r="J194" s="89">
        <v>202.39534594105754</v>
      </c>
      <c r="K194" s="89">
        <v>290.7421979073527</v>
      </c>
      <c r="L194" s="89">
        <v>317.93727775018334</v>
      </c>
      <c r="M194" s="89">
        <v>497.5274906876773</v>
      </c>
      <c r="N194" s="89">
        <v>589.53788906278135</v>
      </c>
      <c r="O194" s="89">
        <v>744.24594035799714</v>
      </c>
      <c r="P194" s="22">
        <v>841.40414388311638</v>
      </c>
      <c r="Q194" s="22">
        <v>724.96372867716639</v>
      </c>
    </row>
    <row r="195" spans="1:19" x14ac:dyDescent="0.25">
      <c r="A195" s="31" t="s">
        <v>49</v>
      </c>
      <c r="B195" s="31" t="s">
        <v>36</v>
      </c>
      <c r="C195" s="10"/>
      <c r="D195" s="10"/>
      <c r="E195" s="10"/>
      <c r="F195" s="10"/>
      <c r="G195" s="10"/>
      <c r="H195" s="10"/>
      <c r="I195" s="10"/>
      <c r="J195" s="89">
        <v>152.71684676124067</v>
      </c>
      <c r="K195" s="89">
        <v>228.35833350065812</v>
      </c>
      <c r="L195" s="89">
        <v>347.73264703061062</v>
      </c>
      <c r="M195" s="89">
        <v>309.56938309520262</v>
      </c>
      <c r="N195" s="89">
        <v>354.10091716285552</v>
      </c>
      <c r="O195" s="89">
        <v>329.65465128683257</v>
      </c>
      <c r="P195" s="22">
        <v>201.78631837793995</v>
      </c>
      <c r="Q195" s="22">
        <v>289.42272102963364</v>
      </c>
    </row>
    <row r="196" spans="1:19" x14ac:dyDescent="0.25">
      <c r="A196" s="31" t="s">
        <v>46</v>
      </c>
      <c r="B196" s="31" t="s">
        <v>36</v>
      </c>
      <c r="C196" s="10"/>
      <c r="D196" s="10"/>
      <c r="E196" s="10"/>
      <c r="F196" s="10"/>
      <c r="G196" s="10"/>
      <c r="H196" s="10"/>
      <c r="I196" s="10"/>
      <c r="J196" s="89">
        <v>337.04174232965869</v>
      </c>
      <c r="K196" s="89">
        <v>328.04826584849928</v>
      </c>
      <c r="L196" s="89">
        <v>329.3814906357938</v>
      </c>
      <c r="M196" s="89">
        <v>330.73960726694497</v>
      </c>
      <c r="N196" s="89">
        <v>331.00076117637661</v>
      </c>
      <c r="O196" s="89">
        <v>331.739774032105</v>
      </c>
      <c r="P196" s="22">
        <v>334.8883276182915</v>
      </c>
      <c r="Q196" s="22">
        <v>336.67118742981552</v>
      </c>
    </row>
    <row r="197" spans="1:19" x14ac:dyDescent="0.25">
      <c r="A197" s="34"/>
      <c r="B197" s="34"/>
      <c r="C197" s="34"/>
      <c r="D197" s="34"/>
      <c r="E197" s="34"/>
      <c r="F197" s="34"/>
      <c r="G197" s="34"/>
      <c r="H197" s="34"/>
      <c r="I197" s="34"/>
      <c r="J197" s="156"/>
      <c r="K197" s="156"/>
      <c r="L197" s="156"/>
      <c r="M197" s="156"/>
      <c r="N197" s="156"/>
      <c r="O197" s="156"/>
      <c r="P197" s="160"/>
      <c r="Q197" s="160"/>
    </row>
    <row r="198" spans="1:19" ht="15.75" x14ac:dyDescent="0.25">
      <c r="A198" s="60" t="str">
        <f>A93</f>
        <v>Vector</v>
      </c>
      <c r="B198" s="8"/>
      <c r="C198" s="21"/>
      <c r="D198" s="21"/>
      <c r="E198" s="21"/>
      <c r="F198" s="21"/>
      <c r="G198" s="21"/>
      <c r="H198" s="21"/>
      <c r="I198" s="21"/>
      <c r="J198" s="157"/>
      <c r="K198" s="157"/>
      <c r="L198" s="157"/>
      <c r="M198" s="157"/>
      <c r="N198" s="157"/>
      <c r="O198" s="158"/>
      <c r="P198" s="159"/>
      <c r="Q198" s="159"/>
    </row>
    <row r="199" spans="1:19" x14ac:dyDescent="0.25">
      <c r="A199" s="31" t="s">
        <v>47</v>
      </c>
      <c r="B199" s="31" t="s">
        <v>36</v>
      </c>
      <c r="C199" s="10"/>
      <c r="D199" s="10"/>
      <c r="E199" s="10"/>
      <c r="F199" s="10"/>
      <c r="G199" s="10"/>
      <c r="H199" s="10"/>
      <c r="I199" s="10"/>
      <c r="J199" s="89">
        <v>0</v>
      </c>
      <c r="K199" s="89">
        <v>0</v>
      </c>
      <c r="L199" s="89">
        <v>0</v>
      </c>
      <c r="M199" s="89">
        <v>0</v>
      </c>
      <c r="N199" s="89">
        <v>0</v>
      </c>
      <c r="O199" s="89">
        <v>0</v>
      </c>
      <c r="P199" s="22">
        <v>0</v>
      </c>
      <c r="Q199" s="22">
        <v>0</v>
      </c>
    </row>
    <row r="200" spans="1:19" x14ac:dyDescent="0.25">
      <c r="A200" s="31" t="s">
        <v>48</v>
      </c>
      <c r="B200" s="31" t="s">
        <v>36</v>
      </c>
      <c r="C200" s="10"/>
      <c r="D200" s="10"/>
      <c r="E200" s="10"/>
      <c r="F200" s="10"/>
      <c r="G200" s="10"/>
      <c r="H200" s="10"/>
      <c r="I200" s="10"/>
      <c r="J200" s="89">
        <v>9704</v>
      </c>
      <c r="K200" s="89">
        <v>5585</v>
      </c>
      <c r="L200" s="89">
        <v>3802</v>
      </c>
      <c r="M200" s="89">
        <v>1653</v>
      </c>
      <c r="N200" s="89">
        <v>0</v>
      </c>
      <c r="O200" s="89">
        <v>0</v>
      </c>
      <c r="P200" s="22">
        <v>0</v>
      </c>
      <c r="Q200" s="22">
        <v>0</v>
      </c>
    </row>
    <row r="201" spans="1:19" x14ac:dyDescent="0.25">
      <c r="A201" s="31" t="s">
        <v>49</v>
      </c>
      <c r="B201" s="31" t="s">
        <v>36</v>
      </c>
      <c r="C201" s="10"/>
      <c r="D201" s="10"/>
      <c r="E201" s="10"/>
      <c r="F201" s="10"/>
      <c r="G201" s="10"/>
      <c r="H201" s="10"/>
      <c r="I201" s="10"/>
      <c r="J201" s="89">
        <v>582</v>
      </c>
      <c r="K201" s="89">
        <v>0</v>
      </c>
      <c r="L201" s="89">
        <v>0</v>
      </c>
      <c r="M201" s="89">
        <v>0</v>
      </c>
      <c r="N201" s="89">
        <v>0</v>
      </c>
      <c r="O201" s="89">
        <v>0</v>
      </c>
      <c r="P201" s="22">
        <v>0</v>
      </c>
      <c r="Q201" s="22">
        <v>0</v>
      </c>
    </row>
    <row r="202" spans="1:19" x14ac:dyDescent="0.25">
      <c r="A202" s="31" t="s">
        <v>46</v>
      </c>
      <c r="B202" s="31" t="s">
        <v>36</v>
      </c>
      <c r="C202" s="10"/>
      <c r="D202" s="10"/>
      <c r="E202" s="10"/>
      <c r="F202" s="10"/>
      <c r="G202" s="10"/>
      <c r="H202" s="10"/>
      <c r="I202" s="10"/>
      <c r="J202" s="89">
        <v>2320</v>
      </c>
      <c r="K202" s="89">
        <v>3652</v>
      </c>
      <c r="L202" s="89">
        <v>3173</v>
      </c>
      <c r="M202" s="89">
        <v>2400</v>
      </c>
      <c r="N202" s="89">
        <v>2400</v>
      </c>
      <c r="O202" s="89">
        <v>2400</v>
      </c>
      <c r="P202" s="22">
        <v>2400.3489755452742</v>
      </c>
      <c r="Q202" s="22">
        <v>2400.4145712443583</v>
      </c>
    </row>
    <row r="203" spans="1:19" x14ac:dyDescent="0.25">
      <c r="A203" s="34"/>
      <c r="B203" s="34"/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160"/>
      <c r="Q203" s="160"/>
      <c r="S203" s="8"/>
    </row>
    <row r="204" spans="1:19" ht="18.75" x14ac:dyDescent="0.3">
      <c r="A204" s="63" t="s">
        <v>101</v>
      </c>
      <c r="B204" s="3"/>
      <c r="C204" s="61"/>
      <c r="D204" s="61"/>
      <c r="E204" s="61"/>
      <c r="F204" s="61"/>
      <c r="G204" s="61"/>
      <c r="H204" s="61"/>
      <c r="I204" s="61"/>
      <c r="J204" s="149" cm="1">
        <f t="array" ref="J204:Q204">$J$22:$Q$22</f>
        <v>2025</v>
      </c>
      <c r="K204" s="150">
        <v>2026</v>
      </c>
      <c r="L204" s="61">
        <v>2027</v>
      </c>
      <c r="M204" s="61">
        <v>2028</v>
      </c>
      <c r="N204" s="61">
        <v>2029</v>
      </c>
      <c r="O204" s="61">
        <v>2030</v>
      </c>
      <c r="P204" s="61">
        <v>2031</v>
      </c>
      <c r="Q204" s="61">
        <v>2032</v>
      </c>
      <c r="S204" s="32" t="s">
        <v>74</v>
      </c>
    </row>
    <row r="205" spans="1:19" ht="15.75" x14ac:dyDescent="0.25">
      <c r="A205" s="152" t="str">
        <f>A61</f>
        <v>Firstgas Transmission</v>
      </c>
      <c r="B205" s="153"/>
      <c r="C205" s="13"/>
      <c r="D205" s="13"/>
      <c r="E205" s="13"/>
      <c r="F205" s="13"/>
      <c r="G205" s="13"/>
      <c r="H205" s="13"/>
      <c r="I205" s="13"/>
      <c r="J205" s="161"/>
      <c r="K205" s="161"/>
      <c r="L205" s="161"/>
      <c r="M205" s="161"/>
      <c r="N205" s="161"/>
      <c r="O205" s="161"/>
      <c r="P205" s="161"/>
      <c r="Q205" s="161"/>
      <c r="S205" s="34"/>
    </row>
    <row r="206" spans="1:19" x14ac:dyDescent="0.25">
      <c r="A206" s="31" t="s">
        <v>50</v>
      </c>
      <c r="B206" s="31" t="s">
        <v>35</v>
      </c>
      <c r="C206" s="10"/>
      <c r="D206" s="10"/>
      <c r="E206" s="10"/>
      <c r="F206" s="10"/>
      <c r="G206" s="10"/>
      <c r="H206" s="10"/>
      <c r="I206" s="10"/>
      <c r="J206" s="89">
        <v>867.21488260000001</v>
      </c>
      <c r="K206" s="89">
        <v>725.53414995600008</v>
      </c>
      <c r="L206" s="89">
        <v>797.87857538466005</v>
      </c>
      <c r="M206" s="89">
        <v>842.93487077878456</v>
      </c>
      <c r="N206" s="89">
        <v>821.06033384177306</v>
      </c>
      <c r="O206" s="89">
        <v>740.36439683408548</v>
      </c>
      <c r="P206" s="89">
        <v>636.41438713873413</v>
      </c>
      <c r="Q206" s="89">
        <v>500.85232992334102</v>
      </c>
    </row>
    <row r="207" spans="1:19" x14ac:dyDescent="0.25">
      <c r="A207" s="31" t="s">
        <v>51</v>
      </c>
      <c r="B207" s="31" t="s">
        <v>35</v>
      </c>
      <c r="C207" s="10"/>
      <c r="D207" s="10"/>
      <c r="E207" s="10"/>
      <c r="F207" s="10"/>
      <c r="G207" s="10"/>
      <c r="H207" s="10"/>
      <c r="I207" s="10"/>
      <c r="J207" s="89">
        <v>40286.07318259999</v>
      </c>
      <c r="K207" s="89">
        <v>33704.359147956005</v>
      </c>
      <c r="L207" s="89">
        <v>37065.086547414656</v>
      </c>
      <c r="M207" s="89">
        <v>39158.156269814433</v>
      </c>
      <c r="N207" s="89">
        <v>38141.98459937692</v>
      </c>
      <c r="O207" s="89">
        <v>34393.291575656098</v>
      </c>
      <c r="P207" s="89">
        <v>29564.341075263012</v>
      </c>
      <c r="Q207" s="89">
        <v>23266.867326438838</v>
      </c>
    </row>
    <row r="208" spans="1:19" x14ac:dyDescent="0.25">
      <c r="A208" s="34"/>
      <c r="B208" s="34"/>
      <c r="C208" s="34"/>
      <c r="D208" s="34"/>
      <c r="E208" s="34"/>
      <c r="F208" s="34"/>
      <c r="G208" s="34"/>
      <c r="H208" s="34"/>
      <c r="I208" s="34"/>
      <c r="J208" s="147"/>
      <c r="K208" s="147"/>
      <c r="L208" s="147"/>
      <c r="M208" s="147"/>
      <c r="N208" s="147"/>
      <c r="O208" s="147"/>
      <c r="P208" s="147"/>
      <c r="Q208" s="147"/>
    </row>
    <row r="209" spans="1:17" ht="15.75" x14ac:dyDescent="0.25">
      <c r="A209" s="60" t="str">
        <f>A69</f>
        <v>Firstgas Distribution</v>
      </c>
      <c r="B209" s="8"/>
      <c r="C209" s="21"/>
      <c r="D209" s="21"/>
      <c r="E209" s="21"/>
      <c r="F209" s="21"/>
      <c r="G209" s="21"/>
      <c r="H209" s="21"/>
      <c r="I209" s="21"/>
      <c r="J209" s="90"/>
      <c r="K209" s="90"/>
      <c r="L209" s="90"/>
      <c r="M209" s="90"/>
      <c r="N209" s="90"/>
      <c r="O209" s="148"/>
      <c r="P209" s="148"/>
      <c r="Q209" s="148"/>
    </row>
    <row r="210" spans="1:17" x14ac:dyDescent="0.25">
      <c r="A210" s="31" t="s">
        <v>50</v>
      </c>
      <c r="B210" s="31" t="s">
        <v>35</v>
      </c>
      <c r="C210" s="10"/>
      <c r="D210" s="10"/>
      <c r="E210" s="10"/>
      <c r="F210" s="10"/>
      <c r="G210" s="10"/>
      <c r="H210" s="10"/>
      <c r="I210" s="10"/>
      <c r="J210" s="89">
        <v>30.371717155999999</v>
      </c>
      <c r="K210" s="89">
        <v>25.131226172206006</v>
      </c>
      <c r="L210" s="89">
        <v>25.650256660796462</v>
      </c>
      <c r="M210" s="89">
        <v>24.178208271962479</v>
      </c>
      <c r="N210" s="89">
        <v>23.537897708811691</v>
      </c>
      <c r="O210" s="89">
        <v>22.893580827706725</v>
      </c>
      <c r="P210" s="89">
        <v>18.363666615687698</v>
      </c>
      <c r="Q210" s="89">
        <v>18.895767229604285</v>
      </c>
    </row>
    <row r="211" spans="1:17" x14ac:dyDescent="0.25">
      <c r="A211" s="31" t="s">
        <v>51</v>
      </c>
      <c r="B211" s="31" t="s">
        <v>35</v>
      </c>
      <c r="C211" s="10"/>
      <c r="D211" s="10"/>
      <c r="E211" s="10"/>
      <c r="F211" s="10"/>
      <c r="G211" s="10"/>
      <c r="H211" s="10"/>
      <c r="I211" s="10"/>
      <c r="J211" s="89">
        <v>6933.0347071559991</v>
      </c>
      <c r="K211" s="89">
        <v>5736.773538037206</v>
      </c>
      <c r="L211" s="89">
        <v>5855.2540432054475</v>
      </c>
      <c r="M211" s="89">
        <v>5519.2255428088902</v>
      </c>
      <c r="N211" s="89">
        <v>5373.0601042569233</v>
      </c>
      <c r="O211" s="89">
        <v>5225.980132579235</v>
      </c>
      <c r="P211" s="89">
        <v>4191.9242610216816</v>
      </c>
      <c r="Q211" s="89">
        <v>4313.3883194123964</v>
      </c>
    </row>
    <row r="212" spans="1:17" x14ac:dyDescent="0.25">
      <c r="A212" s="34"/>
      <c r="B212" s="34"/>
      <c r="C212" s="34"/>
      <c r="D212" s="34"/>
      <c r="E212" s="34"/>
      <c r="F212" s="34"/>
      <c r="G212" s="34"/>
      <c r="H212" s="34"/>
      <c r="I212" s="34"/>
      <c r="J212" s="147"/>
      <c r="K212" s="147"/>
      <c r="L212" s="147"/>
      <c r="M212" s="147"/>
      <c r="N212" s="147"/>
      <c r="O212" s="147"/>
      <c r="P212" s="147"/>
      <c r="Q212" s="147"/>
    </row>
    <row r="213" spans="1:17" ht="15.75" x14ac:dyDescent="0.25">
      <c r="A213" s="60" t="str">
        <f>A77</f>
        <v>GasNet</v>
      </c>
      <c r="B213" s="8"/>
      <c r="C213" s="21"/>
      <c r="D213" s="21"/>
      <c r="E213" s="21"/>
      <c r="F213" s="21"/>
      <c r="G213" s="21"/>
      <c r="H213" s="21"/>
      <c r="I213" s="21"/>
      <c r="J213" s="90"/>
      <c r="K213" s="90"/>
      <c r="L213" s="90"/>
      <c r="M213" s="90"/>
      <c r="N213" s="90"/>
      <c r="O213" s="148"/>
      <c r="P213" s="148"/>
      <c r="Q213" s="148"/>
    </row>
    <row r="214" spans="1:17" x14ac:dyDescent="0.25">
      <c r="A214" s="31" t="s">
        <v>50</v>
      </c>
      <c r="B214" s="31" t="s">
        <v>35</v>
      </c>
      <c r="C214" s="10"/>
      <c r="D214" s="10"/>
      <c r="E214" s="10"/>
      <c r="F214" s="10"/>
      <c r="G214" s="10"/>
      <c r="H214" s="10"/>
      <c r="I214" s="10"/>
      <c r="J214" s="89">
        <v>0</v>
      </c>
      <c r="K214" s="89">
        <v>0</v>
      </c>
      <c r="L214" s="89">
        <v>0</v>
      </c>
      <c r="M214" s="89">
        <v>0</v>
      </c>
      <c r="N214" s="89">
        <v>0</v>
      </c>
      <c r="O214" s="89">
        <v>0</v>
      </c>
      <c r="P214" s="89">
        <v>0</v>
      </c>
      <c r="Q214" s="89">
        <v>0</v>
      </c>
    </row>
    <row r="215" spans="1:17" x14ac:dyDescent="0.25">
      <c r="A215" s="31" t="s">
        <v>51</v>
      </c>
      <c r="B215" s="31" t="s">
        <v>35</v>
      </c>
      <c r="C215" s="10"/>
      <c r="D215" s="10"/>
      <c r="E215" s="10"/>
      <c r="F215" s="10"/>
      <c r="G215" s="10"/>
      <c r="H215" s="10"/>
      <c r="I215" s="10"/>
      <c r="J215" s="89">
        <v>1498</v>
      </c>
      <c r="K215" s="89">
        <v>1152.3267975287058</v>
      </c>
      <c r="L215" s="89">
        <v>1102.577509947854</v>
      </c>
      <c r="M215" s="89">
        <v>1070.292797582505</v>
      </c>
      <c r="N215" s="89">
        <v>1074.1816052095119</v>
      </c>
      <c r="O215" s="89">
        <v>985.47015964103798</v>
      </c>
      <c r="P215" s="89">
        <v>1004.1827200556082</v>
      </c>
      <c r="Q215" s="89">
        <v>1023.4342812884021</v>
      </c>
    </row>
    <row r="216" spans="1:17" x14ac:dyDescent="0.25">
      <c r="A216" s="34"/>
      <c r="B216" s="34"/>
      <c r="C216" s="34"/>
      <c r="D216" s="34"/>
      <c r="E216" s="34"/>
      <c r="F216" s="34"/>
      <c r="G216" s="34"/>
      <c r="H216" s="34"/>
      <c r="I216" s="34"/>
      <c r="J216" s="147"/>
      <c r="K216" s="147"/>
      <c r="L216" s="147"/>
      <c r="M216" s="147"/>
      <c r="N216" s="147"/>
      <c r="O216" s="147"/>
      <c r="P216" s="147"/>
      <c r="Q216" s="147"/>
    </row>
    <row r="217" spans="1:17" ht="15.75" x14ac:dyDescent="0.25">
      <c r="A217" s="60" t="str">
        <f>A85</f>
        <v>Powerco</v>
      </c>
      <c r="B217" s="8"/>
      <c r="C217" s="21"/>
      <c r="D217" s="21"/>
      <c r="E217" s="21"/>
      <c r="F217" s="21"/>
      <c r="G217" s="21"/>
      <c r="H217" s="21"/>
      <c r="I217" s="21"/>
      <c r="J217" s="90"/>
      <c r="K217" s="90"/>
      <c r="L217" s="90"/>
      <c r="M217" s="90"/>
      <c r="N217" s="90"/>
      <c r="O217" s="148"/>
      <c r="P217" s="148"/>
      <c r="Q217" s="148"/>
    </row>
    <row r="218" spans="1:17" x14ac:dyDescent="0.25">
      <c r="A218" s="31" t="s">
        <v>50</v>
      </c>
      <c r="B218" s="31" t="s">
        <v>35</v>
      </c>
      <c r="C218" s="10"/>
      <c r="D218" s="10"/>
      <c r="E218" s="10"/>
      <c r="F218" s="10"/>
      <c r="G218" s="10"/>
      <c r="H218" s="10"/>
      <c r="I218" s="10"/>
      <c r="J218" s="89">
        <v>221.29661000000002</v>
      </c>
      <c r="K218" s="89">
        <v>58.399951578069633</v>
      </c>
      <c r="L218" s="89">
        <v>75.002203463245877</v>
      </c>
      <c r="M218" s="89">
        <v>88.799641876251741</v>
      </c>
      <c r="N218" s="89">
        <v>91.262163692659044</v>
      </c>
      <c r="O218" s="89">
        <v>92.632411069654552</v>
      </c>
      <c r="P218" s="89">
        <v>91.60341664672238</v>
      </c>
      <c r="Q218" s="89">
        <v>96.054180886586323</v>
      </c>
    </row>
    <row r="219" spans="1:17" x14ac:dyDescent="0.25">
      <c r="A219" s="31" t="s">
        <v>51</v>
      </c>
      <c r="B219" s="31" t="s">
        <v>35</v>
      </c>
      <c r="C219" s="10"/>
      <c r="D219" s="10"/>
      <c r="E219" s="10"/>
      <c r="F219" s="10"/>
      <c r="G219" s="10"/>
      <c r="H219" s="10"/>
      <c r="I219" s="10"/>
      <c r="J219" s="89">
        <v>16152.033777311621</v>
      </c>
      <c r="K219" s="89">
        <v>16435.381676056681</v>
      </c>
      <c r="L219" s="89">
        <v>16875.299037615481</v>
      </c>
      <c r="M219" s="89">
        <v>15204.421465750271</v>
      </c>
      <c r="N219" s="89">
        <v>15356.904955220971</v>
      </c>
      <c r="O219" s="89">
        <v>15603.987115585725</v>
      </c>
      <c r="P219" s="89">
        <v>14882.765720829218</v>
      </c>
      <c r="Q219" s="89">
        <v>14743.196181141317</v>
      </c>
    </row>
    <row r="220" spans="1:17" x14ac:dyDescent="0.25">
      <c r="A220" s="34"/>
      <c r="B220" s="34"/>
      <c r="C220" s="34"/>
      <c r="D220" s="34"/>
      <c r="E220" s="34"/>
      <c r="F220" s="34"/>
      <c r="G220" s="34"/>
      <c r="H220" s="34"/>
      <c r="I220" s="34"/>
      <c r="J220" s="147"/>
      <c r="K220" s="147"/>
      <c r="L220" s="147"/>
      <c r="M220" s="147"/>
      <c r="N220" s="147"/>
      <c r="O220" s="147"/>
      <c r="P220" s="147"/>
      <c r="Q220" s="147"/>
    </row>
    <row r="221" spans="1:17" ht="15.75" x14ac:dyDescent="0.25">
      <c r="A221" s="60" t="str">
        <f>A93</f>
        <v>Vector</v>
      </c>
      <c r="B221" s="8"/>
      <c r="C221" s="21"/>
      <c r="D221" s="21"/>
      <c r="E221" s="21"/>
      <c r="F221" s="21"/>
      <c r="G221" s="21"/>
      <c r="H221" s="21"/>
      <c r="I221" s="21"/>
      <c r="J221" s="90"/>
      <c r="K221" s="90"/>
      <c r="L221" s="90"/>
      <c r="M221" s="90"/>
      <c r="N221" s="90"/>
      <c r="O221" s="148"/>
      <c r="P221" s="148"/>
      <c r="Q221" s="148"/>
    </row>
    <row r="222" spans="1:17" x14ac:dyDescent="0.25">
      <c r="A222" s="31" t="s">
        <v>50</v>
      </c>
      <c r="B222" s="31" t="s">
        <v>35</v>
      </c>
      <c r="C222" s="10"/>
      <c r="D222" s="10"/>
      <c r="E222" s="10"/>
      <c r="F222" s="10"/>
      <c r="G222" s="10"/>
      <c r="H222" s="10"/>
      <c r="I222" s="10"/>
      <c r="J222" s="89">
        <v>159</v>
      </c>
      <c r="K222" s="89">
        <v>180</v>
      </c>
      <c r="L222" s="89">
        <v>129</v>
      </c>
      <c r="M222" s="89">
        <v>112</v>
      </c>
      <c r="N222" s="89">
        <v>96</v>
      </c>
      <c r="O222" s="89">
        <v>102</v>
      </c>
      <c r="P222" s="89">
        <v>64</v>
      </c>
      <c r="Q222" s="89">
        <v>83</v>
      </c>
    </row>
    <row r="223" spans="1:17" x14ac:dyDescent="0.25">
      <c r="A223" s="31" t="s">
        <v>51</v>
      </c>
      <c r="B223" s="31" t="s">
        <v>35</v>
      </c>
      <c r="C223" s="10"/>
      <c r="D223" s="10"/>
      <c r="E223" s="10"/>
      <c r="F223" s="10"/>
      <c r="G223" s="10"/>
      <c r="H223" s="10"/>
      <c r="I223" s="10"/>
      <c r="J223" s="89">
        <v>6489</v>
      </c>
      <c r="K223" s="89">
        <v>6984</v>
      </c>
      <c r="L223" s="89">
        <v>4842</v>
      </c>
      <c r="M223" s="89">
        <v>4825</v>
      </c>
      <c r="N223" s="89">
        <v>4241</v>
      </c>
      <c r="O223" s="89">
        <v>4613</v>
      </c>
      <c r="P223" s="89">
        <v>3214</v>
      </c>
      <c r="Q223" s="89">
        <v>3861</v>
      </c>
    </row>
    <row r="224" spans="1:17" x14ac:dyDescent="0.25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1:13" ht="21" x14ac:dyDescent="0.35">
      <c r="A225" s="2" t="s">
        <v>176</v>
      </c>
      <c r="B225" s="7"/>
      <c r="C225" s="7"/>
      <c r="D225" s="7"/>
      <c r="E225" s="7"/>
      <c r="F225" s="7"/>
      <c r="G225" s="7"/>
      <c r="H225" s="7"/>
      <c r="I225" s="3"/>
      <c r="J225" s="3"/>
    </row>
    <row r="226" spans="1:13" ht="18.75" x14ac:dyDescent="0.3">
      <c r="A226" s="11" t="s">
        <v>223</v>
      </c>
      <c r="B226" s="11"/>
      <c r="C226" s="13" t="s">
        <v>175</v>
      </c>
      <c r="D226" s="103"/>
      <c r="E226" s="103"/>
      <c r="F226" s="103"/>
      <c r="G226" s="103"/>
      <c r="H226" s="103"/>
      <c r="I226" s="103"/>
      <c r="J226" s="103"/>
    </row>
    <row r="227" spans="1:13" x14ac:dyDescent="0.25">
      <c r="A227" s="31" t="s">
        <v>125</v>
      </c>
      <c r="B227" s="31" t="s">
        <v>36</v>
      </c>
      <c r="C227" s="10"/>
    </row>
    <row r="228" spans="1:13" x14ac:dyDescent="0.25">
      <c r="A228" s="31" t="s">
        <v>126</v>
      </c>
      <c r="B228" s="31" t="s">
        <v>36</v>
      </c>
      <c r="C228" s="10"/>
    </row>
    <row r="229" spans="1:13" x14ac:dyDescent="0.25">
      <c r="A229" s="31" t="s">
        <v>17</v>
      </c>
      <c r="B229" s="31" t="s">
        <v>36</v>
      </c>
      <c r="C229" s="10"/>
    </row>
    <row r="230" spans="1:13" x14ac:dyDescent="0.25">
      <c r="A230" s="31" t="s">
        <v>14</v>
      </c>
      <c r="B230" s="31" t="s">
        <v>36</v>
      </c>
      <c r="C230" s="10">
        <v>1000</v>
      </c>
    </row>
    <row r="231" spans="1:13" x14ac:dyDescent="0.25">
      <c r="A231" s="31" t="s">
        <v>15</v>
      </c>
      <c r="B231" s="31" t="s">
        <v>36</v>
      </c>
      <c r="C231" s="10"/>
    </row>
    <row r="232" spans="1:13" x14ac:dyDescent="0.25">
      <c r="A232" s="34"/>
      <c r="B232" s="34"/>
      <c r="C232" s="34"/>
    </row>
    <row r="233" spans="1:13" ht="18.75" x14ac:dyDescent="0.3">
      <c r="A233" s="12" t="s">
        <v>182</v>
      </c>
      <c r="B233" s="12"/>
      <c r="C233" s="21" t="s">
        <v>177</v>
      </c>
      <c r="D233" s="21" t="s">
        <v>178</v>
      </c>
      <c r="E233" s="162"/>
      <c r="F233" s="162"/>
      <c r="G233" s="162"/>
      <c r="H233" s="162"/>
      <c r="I233" s="163"/>
    </row>
    <row r="234" spans="1:13" x14ac:dyDescent="0.25">
      <c r="A234" s="31" t="s">
        <v>179</v>
      </c>
      <c r="B234" s="31" t="s">
        <v>33</v>
      </c>
      <c r="C234" s="79">
        <v>0.5</v>
      </c>
      <c r="D234" s="79">
        <v>0.4</v>
      </c>
      <c r="E234" s="162"/>
      <c r="F234" s="162"/>
      <c r="G234" s="162"/>
      <c r="H234" s="162"/>
      <c r="I234" s="163"/>
    </row>
    <row r="235" spans="1:13" x14ac:dyDescent="0.25">
      <c r="A235" s="31" t="s">
        <v>180</v>
      </c>
      <c r="B235" s="31" t="s">
        <v>33</v>
      </c>
      <c r="C235" s="79">
        <v>0.5</v>
      </c>
      <c r="D235" s="79">
        <v>0.4</v>
      </c>
      <c r="E235" s="162"/>
      <c r="F235" s="162"/>
      <c r="G235" s="162"/>
      <c r="H235" s="162"/>
      <c r="I235" s="163"/>
    </row>
    <row r="236" spans="1:13" x14ac:dyDescent="0.25">
      <c r="A236" s="34"/>
      <c r="B236" s="34"/>
      <c r="C236" s="36"/>
      <c r="D236" s="36"/>
      <c r="E236" s="162"/>
      <c r="F236" s="162"/>
      <c r="G236" s="162"/>
      <c r="H236" s="162"/>
      <c r="I236" s="163"/>
    </row>
    <row r="237" spans="1:13" ht="21" x14ac:dyDescent="0.35">
      <c r="A237" s="2" t="s">
        <v>189</v>
      </c>
      <c r="B237" s="2"/>
      <c r="C237" s="2"/>
      <c r="D237" s="2"/>
      <c r="E237" s="2"/>
      <c r="F237" s="2"/>
      <c r="G237" s="2"/>
      <c r="H237" s="24"/>
      <c r="I237" s="164" t="str">
        <f>GPB_Name</f>
        <v>Firstgas Transmission</v>
      </c>
      <c r="K237" s="165"/>
      <c r="L237" s="24"/>
      <c r="M237" s="24"/>
    </row>
    <row r="238" spans="1:13" ht="18.75" x14ac:dyDescent="0.3">
      <c r="A238" s="166" t="s">
        <v>186</v>
      </c>
      <c r="B238" s="11"/>
      <c r="C238" s="13" t="s">
        <v>125</v>
      </c>
      <c r="D238" s="13" t="s">
        <v>126</v>
      </c>
      <c r="E238" s="13" t="s">
        <v>17</v>
      </c>
      <c r="F238" s="13" t="s">
        <v>14</v>
      </c>
      <c r="G238" s="13" t="s">
        <v>15</v>
      </c>
      <c r="H238" s="24"/>
      <c r="I238" s="13" t="s">
        <v>16</v>
      </c>
      <c r="K238" s="13" t="s">
        <v>72</v>
      </c>
      <c r="L238" s="24"/>
      <c r="M238" s="24"/>
    </row>
    <row r="239" spans="1:13" x14ac:dyDescent="0.25">
      <c r="A239" s="18">
        <f>C22</f>
        <v>2018</v>
      </c>
      <c r="B239" s="32" t="s">
        <v>35</v>
      </c>
      <c r="C239" s="89">
        <v>45687.835646641688</v>
      </c>
      <c r="D239" s="89">
        <v>9995.6906000283088</v>
      </c>
      <c r="E239" s="89">
        <v>1754</v>
      </c>
      <c r="F239" s="89">
        <v>14914.934235609689</v>
      </c>
      <c r="G239" s="89">
        <v>11387.61</v>
      </c>
      <c r="H239" s="24"/>
      <c r="I239" s="45" cm="1">
        <f t="array" ref="I239:I246">_xlfn.XLOOKUP(GPB_Name,$C$238:$G$238,$C$239:$G$246)</f>
        <v>45687.835646641688</v>
      </c>
      <c r="K239" s="32" t="s">
        <v>73</v>
      </c>
      <c r="L239" s="24"/>
      <c r="M239" s="24"/>
    </row>
    <row r="240" spans="1:13" x14ac:dyDescent="0.25">
      <c r="A240" s="18">
        <f t="shared" ref="A240:A246" si="1">A239+1</f>
        <v>2019</v>
      </c>
      <c r="B240" s="32" t="s">
        <v>35</v>
      </c>
      <c r="C240" s="89">
        <v>41420.420177586697</v>
      </c>
      <c r="D240" s="89">
        <v>6999.30505311871</v>
      </c>
      <c r="E240" s="89">
        <v>1767</v>
      </c>
      <c r="F240" s="89">
        <v>16060.826106277769</v>
      </c>
      <c r="G240" s="89">
        <v>13027</v>
      </c>
      <c r="H240" s="24"/>
      <c r="I240" s="45">
        <v>41420.420177586697</v>
      </c>
      <c r="K240" s="34"/>
      <c r="L240" s="24"/>
      <c r="M240" s="24"/>
    </row>
    <row r="241" spans="1:13" x14ac:dyDescent="0.25">
      <c r="A241" s="18">
        <f t="shared" si="1"/>
        <v>2020</v>
      </c>
      <c r="B241" s="32" t="s">
        <v>35</v>
      </c>
      <c r="C241" s="89">
        <v>46455.164284427628</v>
      </c>
      <c r="D241" s="89">
        <v>8363.8707919701446</v>
      </c>
      <c r="E241" s="89">
        <v>2311</v>
      </c>
      <c r="F241" s="89">
        <v>17946</v>
      </c>
      <c r="G241" s="89">
        <v>13093</v>
      </c>
      <c r="H241" s="24"/>
      <c r="I241" s="45">
        <v>46455.164284427628</v>
      </c>
      <c r="L241" s="24"/>
      <c r="M241" s="24"/>
    </row>
    <row r="242" spans="1:13" x14ac:dyDescent="0.25">
      <c r="A242" s="18">
        <f t="shared" si="1"/>
        <v>2021</v>
      </c>
      <c r="B242" s="32" t="s">
        <v>35</v>
      </c>
      <c r="C242" s="89">
        <v>62111.683882955993</v>
      </c>
      <c r="D242" s="89">
        <v>9987.7339658825986</v>
      </c>
      <c r="E242" s="89">
        <v>2009</v>
      </c>
      <c r="F242" s="89">
        <v>18073</v>
      </c>
      <c r="G242" s="89">
        <v>13323.49</v>
      </c>
      <c r="H242" s="24"/>
      <c r="I242" s="45">
        <v>62111.683882955993</v>
      </c>
      <c r="K242" s="24"/>
      <c r="L242" s="24"/>
      <c r="M242" s="24"/>
    </row>
    <row r="243" spans="1:13" x14ac:dyDescent="0.25">
      <c r="A243" s="18">
        <f t="shared" si="1"/>
        <v>2022</v>
      </c>
      <c r="B243" s="32" t="s">
        <v>35</v>
      </c>
      <c r="C243" s="89">
        <v>53993.000302535293</v>
      </c>
      <c r="D243" s="89">
        <v>10187.415956255631</v>
      </c>
      <c r="E243" s="89">
        <v>2042</v>
      </c>
      <c r="F243" s="89">
        <v>17801.956583315939</v>
      </c>
      <c r="G243" s="89">
        <v>14874.85</v>
      </c>
      <c r="H243" s="24"/>
      <c r="I243" s="45">
        <v>53993.000302535293</v>
      </c>
      <c r="K243" s="24"/>
      <c r="L243" s="24"/>
      <c r="M243" s="24"/>
    </row>
    <row r="244" spans="1:13" x14ac:dyDescent="0.25">
      <c r="A244" s="18">
        <f t="shared" si="1"/>
        <v>2023</v>
      </c>
      <c r="B244" s="32" t="s">
        <v>35</v>
      </c>
      <c r="C244" s="89">
        <v>58068.14947022363</v>
      </c>
      <c r="D244" s="89">
        <v>11881.23571278569</v>
      </c>
      <c r="E244" s="89">
        <v>2488</v>
      </c>
      <c r="F244" s="89">
        <v>18085.757704314001</v>
      </c>
      <c r="G244" s="89">
        <v>16175</v>
      </c>
      <c r="H244" s="24"/>
      <c r="I244" s="45">
        <v>58068.14947022363</v>
      </c>
      <c r="K244" s="24"/>
      <c r="L244" s="24"/>
      <c r="M244" s="24"/>
    </row>
    <row r="245" spans="1:13" x14ac:dyDescent="0.25">
      <c r="A245" s="18">
        <f t="shared" si="1"/>
        <v>2024</v>
      </c>
      <c r="B245" s="32" t="s">
        <v>35</v>
      </c>
      <c r="C245" s="89">
        <v>63418.862544205287</v>
      </c>
      <c r="D245" s="89">
        <v>12483.19975758152</v>
      </c>
      <c r="E245" s="89">
        <v>2578</v>
      </c>
      <c r="F245" s="89">
        <v>19748.462787500001</v>
      </c>
      <c r="G245" s="89">
        <v>17057.82</v>
      </c>
      <c r="H245" s="24"/>
      <c r="I245" s="45">
        <v>63418.862544205287</v>
      </c>
      <c r="K245" s="24"/>
      <c r="L245" s="24"/>
    </row>
    <row r="246" spans="1:13" x14ac:dyDescent="0.25">
      <c r="A246" s="18">
        <f t="shared" si="1"/>
        <v>2025</v>
      </c>
      <c r="B246" s="32" t="s">
        <v>35</v>
      </c>
      <c r="C246" s="89">
        <v>64815.75446462199</v>
      </c>
      <c r="D246" s="89">
        <v>12459.987326690751</v>
      </c>
      <c r="E246" s="89">
        <v>2532</v>
      </c>
      <c r="F246" s="89">
        <v>20407.356832999998</v>
      </c>
      <c r="G246" s="89">
        <v>17037</v>
      </c>
      <c r="H246" s="24"/>
      <c r="I246" s="45">
        <v>64815.75446462199</v>
      </c>
      <c r="K246" s="24"/>
      <c r="L246" s="24"/>
    </row>
    <row r="247" spans="1:13" x14ac:dyDescent="0.25">
      <c r="A247" s="167"/>
      <c r="B247" s="137"/>
      <c r="C247" s="144"/>
      <c r="D247" s="144"/>
      <c r="E247" s="144"/>
      <c r="F247" s="144"/>
      <c r="G247" s="144"/>
      <c r="H247" s="24"/>
      <c r="I247" s="168"/>
      <c r="K247" s="24"/>
      <c r="L247" s="24"/>
    </row>
    <row r="248" spans="1:13" ht="18.75" x14ac:dyDescent="0.3">
      <c r="A248" s="169" t="s">
        <v>69</v>
      </c>
      <c r="B248" s="8"/>
      <c r="C248" s="8"/>
      <c r="D248" s="8"/>
      <c r="E248" s="8"/>
      <c r="F248" s="8"/>
      <c r="G248" s="8"/>
      <c r="H248" s="24"/>
      <c r="I248" s="56"/>
      <c r="K248" s="142"/>
      <c r="L248" s="24"/>
    </row>
    <row r="249" spans="1:13" x14ac:dyDescent="0.25">
      <c r="A249" s="18" t="s">
        <v>38</v>
      </c>
      <c r="B249" s="32" t="s">
        <v>36</v>
      </c>
      <c r="C249" s="22">
        <v>-5222.0501599999998</v>
      </c>
      <c r="D249" s="22">
        <v>-568.15839000000005</v>
      </c>
      <c r="E249" s="22">
        <v>-30.167000000000002</v>
      </c>
      <c r="F249" s="22">
        <v>-565.66548</v>
      </c>
      <c r="G249" s="22">
        <v>-843</v>
      </c>
      <c r="H249" s="24"/>
      <c r="I249" s="45">
        <f>_xlfn.XLOOKUP(GPB_Name,$C$238:$G$238,C249:G249)</f>
        <v>-5222.0501599999998</v>
      </c>
      <c r="K249" s="32" t="s">
        <v>62</v>
      </c>
      <c r="L249" s="24"/>
    </row>
    <row r="250" spans="1:13" x14ac:dyDescent="0.25">
      <c r="A250" s="167"/>
      <c r="B250" s="137"/>
      <c r="C250" s="170"/>
      <c r="D250" s="144"/>
      <c r="E250" s="144"/>
      <c r="F250" s="144"/>
      <c r="G250" s="144"/>
      <c r="H250" s="24"/>
      <c r="I250" s="168"/>
      <c r="K250" s="144"/>
      <c r="L250" s="24"/>
    </row>
    <row r="251" spans="1:13" ht="18.75" x14ac:dyDescent="0.3">
      <c r="A251" s="169" t="s">
        <v>187</v>
      </c>
      <c r="B251" s="12"/>
      <c r="C251" s="21"/>
      <c r="D251" s="21"/>
      <c r="E251" s="21"/>
      <c r="F251" s="21"/>
      <c r="G251" s="21"/>
      <c r="H251" s="24"/>
      <c r="I251" s="56"/>
      <c r="K251" s="142"/>
      <c r="L251" s="24"/>
    </row>
    <row r="252" spans="1:13" x14ac:dyDescent="0.25">
      <c r="A252" s="18">
        <f>A246</f>
        <v>2025</v>
      </c>
      <c r="B252" s="32" t="s">
        <v>36</v>
      </c>
      <c r="C252" s="89">
        <v>63687.57699999999</v>
      </c>
      <c r="D252" s="89">
        <v>10761.052089350756</v>
      </c>
      <c r="E252" s="89">
        <v>2595.04</v>
      </c>
      <c r="F252" s="89">
        <v>19711.859777244998</v>
      </c>
      <c r="G252" s="89">
        <v>17651</v>
      </c>
      <c r="H252" s="24"/>
      <c r="I252" s="45" cm="1">
        <f t="array" ref="I252:I259">_xlfn.XLOOKUP(GPB_Name,C238:G238,C252:G259)</f>
        <v>63687.57699999999</v>
      </c>
      <c r="K252" s="32" t="s">
        <v>74</v>
      </c>
      <c r="L252" s="24"/>
    </row>
    <row r="253" spans="1:13" x14ac:dyDescent="0.25">
      <c r="A253" s="18">
        <f t="shared" ref="A253:A259" si="2">A252+1</f>
        <v>2026</v>
      </c>
      <c r="B253" s="32" t="s">
        <v>36</v>
      </c>
      <c r="C253" s="89">
        <v>66558.539812373812</v>
      </c>
      <c r="D253" s="89">
        <v>12415.457295536324</v>
      </c>
      <c r="E253" s="89">
        <v>2648.8721568627452</v>
      </c>
      <c r="F253" s="89">
        <v>20906.441525295977</v>
      </c>
      <c r="G253" s="89">
        <v>18990</v>
      </c>
      <c r="H253" s="24"/>
      <c r="I253" s="45">
        <v>66558.539812373812</v>
      </c>
      <c r="K253" s="34"/>
      <c r="L253" s="24"/>
    </row>
    <row r="254" spans="1:13" x14ac:dyDescent="0.25">
      <c r="A254" s="18">
        <f t="shared" si="2"/>
        <v>2027</v>
      </c>
      <c r="B254" s="32" t="s">
        <v>36</v>
      </c>
      <c r="C254" s="89">
        <v>64507.424202284688</v>
      </c>
      <c r="D254" s="89">
        <v>13471.457295536324</v>
      </c>
      <c r="E254" s="89">
        <v>2711.6172549019607</v>
      </c>
      <c r="F254" s="89">
        <v>21449.744137407222</v>
      </c>
      <c r="G254" s="89">
        <v>19320</v>
      </c>
      <c r="H254" s="24"/>
      <c r="I254" s="45">
        <v>64507.424202284688</v>
      </c>
      <c r="K254" s="24"/>
      <c r="L254" s="24"/>
    </row>
    <row r="255" spans="1:13" x14ac:dyDescent="0.25">
      <c r="A255" s="18">
        <f t="shared" si="2"/>
        <v>2028</v>
      </c>
      <c r="B255" s="32" t="s">
        <v>36</v>
      </c>
      <c r="C255" s="89">
        <v>65234.897821930455</v>
      </c>
      <c r="D255" s="89">
        <v>13471.457295536324</v>
      </c>
      <c r="E255" s="89">
        <v>2711.6172549019607</v>
      </c>
      <c r="F255" s="89">
        <v>21211.004198837254</v>
      </c>
      <c r="G255" s="89">
        <v>20331</v>
      </c>
      <c r="H255" s="24"/>
      <c r="I255" s="45">
        <v>65234.897821930455</v>
      </c>
      <c r="K255" s="24"/>
      <c r="L255" s="24"/>
    </row>
    <row r="256" spans="1:13" x14ac:dyDescent="0.25">
      <c r="A256" s="18">
        <f t="shared" si="2"/>
        <v>2029</v>
      </c>
      <c r="B256" s="32" t="s">
        <v>36</v>
      </c>
      <c r="C256" s="89">
        <v>65285.904841424155</v>
      </c>
      <c r="D256" s="89">
        <v>13703.957295536324</v>
      </c>
      <c r="E256" s="89">
        <v>2711.6172549019607</v>
      </c>
      <c r="F256" s="89">
        <v>21010.060081700874</v>
      </c>
      <c r="G256" s="89">
        <v>20520</v>
      </c>
      <c r="H256" s="24"/>
      <c r="I256" s="45">
        <v>65285.904841424155</v>
      </c>
      <c r="K256" s="24"/>
      <c r="L256" s="24"/>
    </row>
    <row r="257" spans="1:13" x14ac:dyDescent="0.25">
      <c r="A257" s="18">
        <f t="shared" si="2"/>
        <v>2030</v>
      </c>
      <c r="B257" s="32" t="s">
        <v>36</v>
      </c>
      <c r="C257" s="89">
        <v>65426.47548838862</v>
      </c>
      <c r="D257" s="89">
        <v>13941.457295536324</v>
      </c>
      <c r="E257" s="89">
        <v>2711.6172549019607</v>
      </c>
      <c r="F257" s="89">
        <v>20750.131772682114</v>
      </c>
      <c r="G257" s="89">
        <v>20415</v>
      </c>
      <c r="H257" s="24"/>
      <c r="I257" s="45">
        <v>65426.47548838862</v>
      </c>
      <c r="K257" s="24"/>
      <c r="L257" s="24"/>
    </row>
    <row r="258" spans="1:13" x14ac:dyDescent="0.25">
      <c r="A258" s="18">
        <f t="shared" si="2"/>
        <v>2031</v>
      </c>
      <c r="B258" s="32" t="s">
        <v>36</v>
      </c>
      <c r="C258" s="89">
        <v>65811.892251882105</v>
      </c>
      <c r="D258" s="89">
        <v>13941.457295536324</v>
      </c>
      <c r="E258" s="89">
        <v>2711.6172549019607</v>
      </c>
      <c r="F258" s="89">
        <v>20471.389548420982</v>
      </c>
      <c r="G258" s="89">
        <v>20426</v>
      </c>
      <c r="H258" s="24"/>
      <c r="I258" s="45">
        <v>65811.892251882105</v>
      </c>
      <c r="K258" s="24"/>
      <c r="L258" s="24"/>
    </row>
    <row r="259" spans="1:13" x14ac:dyDescent="0.25">
      <c r="A259" s="18">
        <f t="shared" si="2"/>
        <v>2032</v>
      </c>
      <c r="B259" s="32" t="s">
        <v>36</v>
      </c>
      <c r="C259" s="89">
        <v>65997.132234886027</v>
      </c>
      <c r="D259" s="89">
        <v>13953.957295536324</v>
      </c>
      <c r="E259" s="89">
        <v>2711.6172549019607</v>
      </c>
      <c r="F259" s="89">
        <v>20296.632314736285</v>
      </c>
      <c r="G259" s="89">
        <v>20401</v>
      </c>
      <c r="H259" s="24"/>
      <c r="I259" s="45">
        <v>65997.132234886027</v>
      </c>
      <c r="K259" s="24"/>
      <c r="L259" s="24"/>
    </row>
    <row r="260" spans="1:13" x14ac:dyDescent="0.25">
      <c r="A260" s="167"/>
      <c r="B260" s="137"/>
      <c r="C260" s="171"/>
      <c r="D260" s="171"/>
      <c r="E260" s="171"/>
      <c r="F260" s="171"/>
      <c r="G260" s="171"/>
      <c r="H260" s="24"/>
      <c r="I260" s="168"/>
      <c r="K260" s="24"/>
      <c r="L260" s="24"/>
    </row>
    <row r="261" spans="1:13" ht="18.75" x14ac:dyDescent="0.3">
      <c r="A261" s="169" t="s">
        <v>70</v>
      </c>
      <c r="B261" s="8"/>
      <c r="C261" s="148"/>
      <c r="D261" s="148"/>
      <c r="E261" s="148"/>
      <c r="F261" s="148"/>
      <c r="G261" s="148"/>
      <c r="H261" s="24"/>
      <c r="I261" s="172"/>
      <c r="K261" s="142"/>
      <c r="L261" s="24"/>
    </row>
    <row r="262" spans="1:13" x14ac:dyDescent="0.25">
      <c r="A262" s="18">
        <f>A254</f>
        <v>2027</v>
      </c>
      <c r="B262" s="32" t="s">
        <v>36</v>
      </c>
      <c r="C262" s="89">
        <v>3778.208940527767</v>
      </c>
      <c r="D262" s="89">
        <v>97.480504135486456</v>
      </c>
      <c r="E262" s="89">
        <v>0</v>
      </c>
      <c r="F262" s="89">
        <v>64.666666666666998</v>
      </c>
      <c r="G262" s="89">
        <v>2673.6141358146897</v>
      </c>
      <c r="H262" s="24"/>
      <c r="I262" s="45" cm="1">
        <f t="array" ref="I262:I267">_xlfn.XLOOKUP(GPB_Name,$C$238:$G$238,C262:G267)</f>
        <v>3778.208940527767</v>
      </c>
      <c r="K262" s="32" t="s">
        <v>62</v>
      </c>
      <c r="L262" s="24"/>
    </row>
    <row r="263" spans="1:13" x14ac:dyDescent="0.25">
      <c r="A263" s="18">
        <f>A262+1</f>
        <v>2028</v>
      </c>
      <c r="B263" s="32" t="s">
        <v>36</v>
      </c>
      <c r="C263" s="89">
        <v>3778.208940527767</v>
      </c>
      <c r="D263" s="89">
        <v>97.480504135486456</v>
      </c>
      <c r="E263" s="89">
        <v>0</v>
      </c>
      <c r="F263" s="89">
        <v>64.666666666666998</v>
      </c>
      <c r="G263" s="89">
        <v>2673.6141358146897</v>
      </c>
      <c r="H263" s="24"/>
      <c r="I263" s="45">
        <v>3778.208940527767</v>
      </c>
      <c r="K263" s="144"/>
      <c r="L263" s="24"/>
    </row>
    <row r="264" spans="1:13" x14ac:dyDescent="0.25">
      <c r="A264" s="18">
        <f>A263+1</f>
        <v>2029</v>
      </c>
      <c r="B264" s="32" t="s">
        <v>36</v>
      </c>
      <c r="C264" s="89">
        <v>3778.208940527767</v>
      </c>
      <c r="D264" s="89">
        <v>97.480504135486456</v>
      </c>
      <c r="E264" s="89">
        <v>0</v>
      </c>
      <c r="F264" s="89">
        <v>64.666666666666998</v>
      </c>
      <c r="G264" s="89">
        <v>2673.6141358146897</v>
      </c>
      <c r="H264" s="24"/>
      <c r="I264" s="45">
        <v>3778.208940527767</v>
      </c>
      <c r="K264" s="24"/>
      <c r="L264" s="24"/>
    </row>
    <row r="265" spans="1:13" x14ac:dyDescent="0.25">
      <c r="A265" s="18">
        <f>A264+1</f>
        <v>2030</v>
      </c>
      <c r="B265" s="32" t="s">
        <v>36</v>
      </c>
      <c r="C265" s="89">
        <v>3778.208940527767</v>
      </c>
      <c r="D265" s="89">
        <v>97.480504135486456</v>
      </c>
      <c r="E265" s="89">
        <v>0</v>
      </c>
      <c r="F265" s="89">
        <v>64.666666666666998</v>
      </c>
      <c r="G265" s="89">
        <v>2673.6141358146897</v>
      </c>
      <c r="H265" s="24"/>
      <c r="I265" s="45">
        <v>3778.208940527767</v>
      </c>
      <c r="K265" s="24"/>
      <c r="L265" s="24"/>
    </row>
    <row r="266" spans="1:13" x14ac:dyDescent="0.25">
      <c r="A266" s="18">
        <f>A265+1</f>
        <v>2031</v>
      </c>
      <c r="B266" s="32" t="s">
        <v>36</v>
      </c>
      <c r="C266" s="89">
        <v>3778.208940527767</v>
      </c>
      <c r="D266" s="89">
        <v>97.480504135486456</v>
      </c>
      <c r="E266" s="89">
        <v>0</v>
      </c>
      <c r="F266" s="89">
        <v>64.666666666666998</v>
      </c>
      <c r="G266" s="89">
        <v>2673.6141358146897</v>
      </c>
      <c r="H266" s="24"/>
      <c r="I266" s="45">
        <v>3778.208940527767</v>
      </c>
      <c r="K266" s="24"/>
      <c r="L266" s="24"/>
    </row>
    <row r="267" spans="1:13" x14ac:dyDescent="0.25">
      <c r="A267" s="18">
        <f>A266+1</f>
        <v>2032</v>
      </c>
      <c r="B267" s="32" t="s">
        <v>36</v>
      </c>
      <c r="C267" s="89">
        <v>3778.208940527767</v>
      </c>
      <c r="D267" s="89">
        <v>97.480504135486456</v>
      </c>
      <c r="E267" s="89">
        <v>0</v>
      </c>
      <c r="F267" s="89">
        <v>64.666666666666998</v>
      </c>
      <c r="G267" s="89">
        <v>2673.6141358146897</v>
      </c>
      <c r="H267" s="24"/>
      <c r="I267" s="45">
        <v>3778.208940527767</v>
      </c>
      <c r="K267" s="24"/>
      <c r="L267" s="24"/>
    </row>
    <row r="268" spans="1:13" x14ac:dyDescent="0.25">
      <c r="A268" s="167"/>
      <c r="B268" s="137"/>
      <c r="C268" s="171"/>
      <c r="D268" s="171"/>
      <c r="E268" s="171"/>
      <c r="F268" s="171"/>
      <c r="G268" s="171"/>
      <c r="H268" s="24"/>
      <c r="I268" s="168"/>
      <c r="K268" s="24"/>
    </row>
    <row r="269" spans="1:13" ht="18.75" x14ac:dyDescent="0.3">
      <c r="A269" s="169" t="s">
        <v>71</v>
      </c>
      <c r="B269" s="141"/>
      <c r="C269" s="173"/>
      <c r="D269" s="173"/>
      <c r="E269" s="173"/>
      <c r="F269" s="173"/>
      <c r="G269" s="173"/>
      <c r="H269" s="24"/>
      <c r="I269" s="172"/>
      <c r="K269" s="142"/>
    </row>
    <row r="270" spans="1:13" x14ac:dyDescent="0.25">
      <c r="A270" s="18">
        <f>A262</f>
        <v>2027</v>
      </c>
      <c r="B270" s="32" t="s">
        <v>36</v>
      </c>
      <c r="C270" s="89">
        <v>0</v>
      </c>
      <c r="D270" s="89">
        <v>0</v>
      </c>
      <c r="E270" s="89">
        <v>0</v>
      </c>
      <c r="F270" s="89">
        <v>0</v>
      </c>
      <c r="G270" s="89">
        <v>0</v>
      </c>
      <c r="H270" s="24"/>
      <c r="I270" s="45" cm="1">
        <f t="array" ref="I270:I275">_xlfn.XLOOKUP(GPB_Name,$C$238:$G$238,C270:G275)</f>
        <v>0</v>
      </c>
      <c r="K270" s="32" t="s">
        <v>62</v>
      </c>
    </row>
    <row r="271" spans="1:13" x14ac:dyDescent="0.25">
      <c r="A271" s="18">
        <f>A270+1</f>
        <v>2028</v>
      </c>
      <c r="B271" s="32" t="s">
        <v>36</v>
      </c>
      <c r="C271" s="89">
        <v>0</v>
      </c>
      <c r="D271" s="89">
        <v>0</v>
      </c>
      <c r="E271" s="89">
        <v>0</v>
      </c>
      <c r="F271" s="89">
        <v>0</v>
      </c>
      <c r="G271" s="89">
        <v>0</v>
      </c>
      <c r="H271" s="24"/>
      <c r="I271" s="45">
        <v>0</v>
      </c>
      <c r="K271" s="144"/>
      <c r="L271" s="24"/>
      <c r="M271" s="24"/>
    </row>
    <row r="272" spans="1:13" x14ac:dyDescent="0.25">
      <c r="A272" s="18">
        <f>A271+1</f>
        <v>2029</v>
      </c>
      <c r="B272" s="32" t="s">
        <v>36</v>
      </c>
      <c r="C272" s="89">
        <v>0</v>
      </c>
      <c r="D272" s="89">
        <v>0</v>
      </c>
      <c r="E272" s="89">
        <v>0</v>
      </c>
      <c r="F272" s="89">
        <v>0</v>
      </c>
      <c r="G272" s="89">
        <v>0</v>
      </c>
      <c r="H272" s="24"/>
      <c r="I272" s="45">
        <v>0</v>
      </c>
      <c r="K272" s="24"/>
      <c r="L272" s="24"/>
      <c r="M272" s="24"/>
    </row>
    <row r="273" spans="1:13" x14ac:dyDescent="0.25">
      <c r="A273" s="18">
        <f>A272+1</f>
        <v>2030</v>
      </c>
      <c r="B273" s="32" t="s">
        <v>36</v>
      </c>
      <c r="C273" s="89">
        <v>0</v>
      </c>
      <c r="D273" s="89">
        <v>0</v>
      </c>
      <c r="E273" s="89">
        <v>0</v>
      </c>
      <c r="F273" s="89">
        <v>0</v>
      </c>
      <c r="G273" s="89">
        <v>0</v>
      </c>
      <c r="H273" s="24"/>
      <c r="I273" s="45">
        <v>0</v>
      </c>
      <c r="K273" s="24"/>
      <c r="L273" s="24"/>
      <c r="M273" s="24"/>
    </row>
    <row r="274" spans="1:13" x14ac:dyDescent="0.25">
      <c r="A274" s="18">
        <f>A273+1</f>
        <v>2031</v>
      </c>
      <c r="B274" s="32" t="s">
        <v>36</v>
      </c>
      <c r="C274" s="89">
        <v>0</v>
      </c>
      <c r="D274" s="89">
        <v>0</v>
      </c>
      <c r="E274" s="89">
        <v>0</v>
      </c>
      <c r="F274" s="89">
        <v>0</v>
      </c>
      <c r="G274" s="89">
        <v>0</v>
      </c>
      <c r="H274" s="24"/>
      <c r="I274" s="45">
        <v>0</v>
      </c>
      <c r="J274" s="24"/>
      <c r="K274" s="24"/>
      <c r="L274" s="24"/>
      <c r="M274" s="24"/>
    </row>
    <row r="275" spans="1:13" x14ac:dyDescent="0.25">
      <c r="A275" s="18">
        <f>A274+1</f>
        <v>2032</v>
      </c>
      <c r="B275" s="32" t="s">
        <v>36</v>
      </c>
      <c r="C275" s="89">
        <v>0</v>
      </c>
      <c r="D275" s="89">
        <v>0</v>
      </c>
      <c r="E275" s="89">
        <v>0</v>
      </c>
      <c r="F275" s="89">
        <v>0</v>
      </c>
      <c r="G275" s="89">
        <v>0</v>
      </c>
      <c r="H275" s="24"/>
      <c r="I275" s="45">
        <v>0</v>
      </c>
      <c r="J275" s="24"/>
      <c r="K275" s="24"/>
      <c r="L275" s="24"/>
      <c r="M275" s="24"/>
    </row>
    <row r="276" spans="1:13" x14ac:dyDescent="0.25">
      <c r="A276" s="174"/>
      <c r="B276" s="34"/>
      <c r="C276" s="147"/>
      <c r="D276" s="147"/>
      <c r="E276" s="147"/>
      <c r="F276" s="147"/>
      <c r="G276" s="147"/>
      <c r="I276" s="34"/>
    </row>
    <row r="277" spans="1:13" ht="18.75" x14ac:dyDescent="0.3">
      <c r="A277" s="169" t="s">
        <v>111</v>
      </c>
      <c r="B277" s="8"/>
      <c r="C277" s="148"/>
      <c r="D277" s="148"/>
      <c r="E277" s="148"/>
      <c r="F277" s="148"/>
      <c r="G277" s="148"/>
      <c r="I277" s="8"/>
      <c r="K277" s="8"/>
    </row>
    <row r="278" spans="1:13" x14ac:dyDescent="0.25">
      <c r="A278" s="18">
        <f>A244</f>
        <v>2023</v>
      </c>
      <c r="B278" s="32" t="s">
        <v>36</v>
      </c>
      <c r="C278" s="89">
        <v>49274</v>
      </c>
      <c r="D278" s="89">
        <v>9725.6025186039642</v>
      </c>
      <c r="E278" s="89">
        <v>2346</v>
      </c>
      <c r="F278" s="89">
        <v>18395</v>
      </c>
      <c r="G278" s="89">
        <v>14150.877273919552</v>
      </c>
      <c r="I278" s="45" cm="1">
        <f t="array" ref="I278:I281">_xlfn.XLOOKUP(GPB_Name,$C$238:$G$238,C278:G281)</f>
        <v>49274</v>
      </c>
      <c r="K278" s="32" t="s">
        <v>110</v>
      </c>
    </row>
    <row r="279" spans="1:13" x14ac:dyDescent="0.25">
      <c r="A279" s="18">
        <v>2024</v>
      </c>
      <c r="B279" s="32" t="s">
        <v>36</v>
      </c>
      <c r="C279" s="89">
        <v>49474</v>
      </c>
      <c r="D279" s="89">
        <v>9913.1412278650441</v>
      </c>
      <c r="E279" s="89">
        <v>2356</v>
      </c>
      <c r="F279" s="89">
        <v>18306</v>
      </c>
      <c r="G279" s="89">
        <v>14197</v>
      </c>
      <c r="I279" s="45">
        <v>49474</v>
      </c>
      <c r="K279" s="34"/>
    </row>
    <row r="280" spans="1:13" x14ac:dyDescent="0.25">
      <c r="A280" s="18">
        <v>2025</v>
      </c>
      <c r="B280" s="32" t="s">
        <v>36</v>
      </c>
      <c r="C280" s="89">
        <v>49474</v>
      </c>
      <c r="D280" s="89">
        <v>10086.400326744966</v>
      </c>
      <c r="E280" s="89">
        <v>2366</v>
      </c>
      <c r="F280" s="89">
        <v>18389</v>
      </c>
      <c r="G280" s="89">
        <v>13930</v>
      </c>
      <c r="I280" s="45">
        <v>49474</v>
      </c>
    </row>
    <row r="281" spans="1:13" x14ac:dyDescent="0.25">
      <c r="A281" s="18">
        <v>2026</v>
      </c>
      <c r="B281" s="32" t="s">
        <v>36</v>
      </c>
      <c r="C281" s="89">
        <v>49974</v>
      </c>
      <c r="D281" s="89">
        <v>10245.343120848051</v>
      </c>
      <c r="E281" s="89">
        <v>2376</v>
      </c>
      <c r="F281" s="89">
        <v>18495</v>
      </c>
      <c r="G281" s="89">
        <v>14004</v>
      </c>
      <c r="I281" s="45">
        <v>49974</v>
      </c>
    </row>
  </sheetData>
  <phoneticPr fontId="22" type="noConversion"/>
  <dataValidations count="5">
    <dataValidation type="list" allowBlank="1" showInputMessage="1" showErrorMessage="1" sqref="B7" xr:uid="{EB181F5A-08E5-4AA9-8223-94F4BB756A50}">
      <formula1>"1,2,3,4"</formula1>
    </dataValidation>
    <dataValidation type="list" allowBlank="1" showInputMessage="1" showErrorMessage="1" sqref="B8" xr:uid="{0A1FEF0F-A905-41DF-9FE6-90BF11A0FE96}">
      <formula1>"BST, AMP, MIN"</formula1>
    </dataValidation>
    <dataValidation type="list" allowBlank="1" showInputMessage="1" showErrorMessage="1" sqref="B5" xr:uid="{00369506-2D93-4659-85D7-4FE20E841D11}">
      <formula1>"2024,2025"</formula1>
    </dataValidation>
    <dataValidation type="list" allowBlank="1" showInputMessage="1" showErrorMessage="1" sqref="C17:C19 B12:B13 B17:B20" xr:uid="{B44F3D9B-9F6A-4917-93CF-0604236305A0}">
      <formula1>"4,5"</formula1>
    </dataValidation>
    <dataValidation type="list" allowBlank="1" showInputMessage="1" showErrorMessage="1" sqref="B11" xr:uid="{2EDA3791-C3BA-49D4-850E-5152F1AB94B7}">
      <formula1>"Net, Gross"</formula1>
    </dataValidation>
  </dataValidations>
  <pageMargins left="0.7" right="0.7" top="0.75" bottom="0.75" header="0.3" footer="0.3"/>
  <pageSetup paperSize="9" scale="27" orientation="portrait" r:id="rId1"/>
  <rowBreaks count="1" manualBreakCount="1">
    <brk id="17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7A647-A30E-46F1-83DD-2791B25A8A72}">
  <sheetPr codeName="Sheet5"/>
  <dimension ref="A1:Q292"/>
  <sheetViews>
    <sheetView showGridLines="0" view="pageBreakPreview" zoomScaleNormal="85" zoomScaleSheetLayoutView="100" workbookViewId="0"/>
  </sheetViews>
  <sheetFormatPr defaultRowHeight="15" x14ac:dyDescent="0.25"/>
  <cols>
    <col min="1" max="1" width="60.75" customWidth="1"/>
    <col min="2" max="2" width="12.75" customWidth="1"/>
    <col min="3" max="17" width="11.75" customWidth="1"/>
    <col min="21" max="21" width="20.375" bestFit="1" customWidth="1"/>
  </cols>
  <sheetData>
    <row r="1" spans="1:17" ht="24" x14ac:dyDescent="0.25">
      <c r="A1" s="100" t="s">
        <v>45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75"/>
      <c r="O1" s="175"/>
      <c r="P1" s="175"/>
      <c r="Q1" s="175" t="str">
        <f>GPB_Name</f>
        <v>Firstgas Transmission</v>
      </c>
    </row>
    <row r="2" spans="1:17" x14ac:dyDescent="0.25">
      <c r="A2" s="1" t="s">
        <v>208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25">
      <c r="A3" s="111" t="s">
        <v>223</v>
      </c>
      <c r="B3" s="176">
        <f>_xlfn.XLOOKUP(GPB_Name,Inputs!$A$227:$A$231,Inputs!$C$227:$C$231)</f>
        <v>0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</row>
    <row r="4" spans="1:17" x14ac:dyDescent="0.25">
      <c r="A4" s="6" t="s">
        <v>165</v>
      </c>
      <c r="B4" s="97">
        <f>Inputs!B10</f>
        <v>5</v>
      </c>
    </row>
    <row r="5" spans="1:17" x14ac:dyDescent="0.25">
      <c r="A5" s="6" t="s">
        <v>80</v>
      </c>
      <c r="B5" s="177">
        <f>Base_year</f>
        <v>2025</v>
      </c>
    </row>
    <row r="6" spans="1:17" x14ac:dyDescent="0.25">
      <c r="A6" s="6" t="s">
        <v>52</v>
      </c>
      <c r="B6" s="78" t="str">
        <f>CapCon_Method</f>
        <v>Net</v>
      </c>
      <c r="C6" s="8"/>
    </row>
    <row r="7" spans="1:17" x14ac:dyDescent="0.25">
      <c r="A7" s="6" t="s">
        <v>181</v>
      </c>
      <c r="B7" s="79">
        <f>Inputs!C234</f>
        <v>0.5</v>
      </c>
      <c r="C7" s="79">
        <f>Inputs!D234</f>
        <v>0.4</v>
      </c>
    </row>
    <row r="8" spans="1:17" x14ac:dyDescent="0.25">
      <c r="A8" s="6" t="s">
        <v>209</v>
      </c>
      <c r="B8" s="178">
        <f>Inputs!C235</f>
        <v>0.5</v>
      </c>
      <c r="C8" s="79">
        <f>Inputs!D235</f>
        <v>0.4</v>
      </c>
    </row>
    <row r="9" spans="1:17" x14ac:dyDescent="0.25">
      <c r="A9" s="6" t="str">
        <f>GPB_Name&amp;"'s year-end weighting factor"</f>
        <v>Firstgas Transmission's year-end weighting factor</v>
      </c>
      <c r="B9" s="179" cm="1">
        <f t="array" ref="B9:C9">TRANSPOSE(_xlfn.XLOOKUP(GPB_Name,Inputs!$B$16:$F$16,Inputs!$B$18:$F$19))</f>
        <v>1</v>
      </c>
      <c r="C9" s="180">
        <v>0</v>
      </c>
    </row>
    <row r="10" spans="1:17" x14ac:dyDescent="0.25">
      <c r="A10" s="9"/>
      <c r="B10" s="34"/>
      <c r="C10" s="34"/>
    </row>
    <row r="11" spans="1:17" ht="21" x14ac:dyDescent="0.35">
      <c r="A11" s="2" t="s">
        <v>3</v>
      </c>
      <c r="B11" s="7"/>
      <c r="C11" s="121"/>
      <c r="D11" s="7"/>
      <c r="E11" s="7"/>
      <c r="F11" s="7"/>
      <c r="G11" s="7"/>
      <c r="H11" s="7"/>
      <c r="I11" s="7"/>
      <c r="J11" s="3"/>
      <c r="K11" s="3"/>
      <c r="L11" s="65" t="s">
        <v>106</v>
      </c>
      <c r="M11" s="65" t="s">
        <v>106</v>
      </c>
      <c r="N11" s="65" t="s">
        <v>106</v>
      </c>
      <c r="O11" s="65" t="s">
        <v>106</v>
      </c>
      <c r="P11" s="65" t="s">
        <v>106</v>
      </c>
      <c r="Q11" s="65"/>
    </row>
    <row r="12" spans="1:17" x14ac:dyDescent="0.25">
      <c r="A12" s="120" t="s">
        <v>26</v>
      </c>
      <c r="B12" s="13"/>
      <c r="C12" s="122" cm="1">
        <f t="array" ref="C12:Q12">Inputs!C22:Q22</f>
        <v>2018</v>
      </c>
      <c r="D12" s="123">
        <v>2019</v>
      </c>
      <c r="E12" s="13">
        <v>2020</v>
      </c>
      <c r="F12" s="13">
        <v>2021</v>
      </c>
      <c r="G12" s="13">
        <v>2022</v>
      </c>
      <c r="H12" s="13">
        <v>2023</v>
      </c>
      <c r="I12" s="13">
        <v>2024</v>
      </c>
      <c r="J12" s="13">
        <v>2025</v>
      </c>
      <c r="K12" s="13">
        <v>2026</v>
      </c>
      <c r="L12" s="13">
        <v>2027</v>
      </c>
      <c r="M12" s="13">
        <v>2028</v>
      </c>
      <c r="N12" s="13">
        <v>2029</v>
      </c>
      <c r="O12" s="13">
        <v>2030</v>
      </c>
      <c r="P12" s="13">
        <v>2031</v>
      </c>
      <c r="Q12" s="13">
        <v>2032</v>
      </c>
    </row>
    <row r="13" spans="1:17" x14ac:dyDescent="0.25">
      <c r="A13" s="16" t="s">
        <v>40</v>
      </c>
      <c r="B13" s="17"/>
      <c r="C13" s="50">
        <f>Inputs!C56</f>
        <v>0.73133899073215924</v>
      </c>
      <c r="D13" s="50">
        <f>Inputs!D56</f>
        <v>0.75232638044485622</v>
      </c>
      <c r="E13" s="50">
        <f>Inputs!E56</f>
        <v>0.77045185379981462</v>
      </c>
      <c r="F13" s="50">
        <f>Inputs!F56</f>
        <v>0.7994287613531047</v>
      </c>
      <c r="G13" s="50">
        <f>Inputs!G56</f>
        <v>0.89029462001853565</v>
      </c>
      <c r="H13" s="50">
        <f>Inputs!H56</f>
        <v>0.96014828544949027</v>
      </c>
      <c r="I13" s="50">
        <f>Inputs!I56</f>
        <v>0.98841519925857269</v>
      </c>
      <c r="J13" s="50">
        <f>Inputs!J56</f>
        <v>1</v>
      </c>
      <c r="K13" s="50">
        <f>Inputs!K56</f>
        <v>1.0168758313143462</v>
      </c>
      <c r="L13" s="50">
        <f>Inputs!L56</f>
        <v>1.0330985318798109</v>
      </c>
      <c r="M13" s="50">
        <f>Inputs!M56</f>
        <v>1.0521880985984897</v>
      </c>
      <c r="N13" s="50">
        <f>Inputs!N56</f>
        <v>1.0718170932316307</v>
      </c>
      <c r="O13" s="50">
        <f>Inputs!O56</f>
        <v>1.0920018174381185</v>
      </c>
      <c r="P13" s="50">
        <f>Inputs!P56</f>
        <v>1.1127946384882543</v>
      </c>
      <c r="Q13" s="50">
        <f>Inputs!Q56</f>
        <v>1.1341522254476653</v>
      </c>
    </row>
    <row r="14" spans="1:17" x14ac:dyDescent="0.25">
      <c r="A14" s="16" t="s">
        <v>27</v>
      </c>
      <c r="B14" s="17"/>
      <c r="C14" s="50">
        <f>Inputs!C57</f>
        <v>0.77835348301669549</v>
      </c>
      <c r="D14" s="50">
        <f>Inputs!D57</f>
        <v>0.79101899827288424</v>
      </c>
      <c r="E14" s="50">
        <f>Inputs!E57</f>
        <v>0.8054116292458261</v>
      </c>
      <c r="F14" s="50">
        <f>Inputs!F57</f>
        <v>0.82805603530992133</v>
      </c>
      <c r="G14" s="50">
        <f>Inputs!G57</f>
        <v>0.88485895221646516</v>
      </c>
      <c r="H14" s="50">
        <f>Inputs!H57</f>
        <v>0.94127806563039729</v>
      </c>
      <c r="I14" s="50">
        <f>Inputs!I57</f>
        <v>0.97447706774131648</v>
      </c>
      <c r="J14" s="50">
        <f>Inputs!J57</f>
        <v>1</v>
      </c>
      <c r="K14" s="50">
        <f>Inputs!K57</f>
        <v>1.0277507196315487</v>
      </c>
      <c r="L14" s="50">
        <f>Inputs!L57</f>
        <v>1.0493259550949914</v>
      </c>
      <c r="M14" s="50">
        <f>Inputs!M57</f>
        <v>1.0703124741968912</v>
      </c>
      <c r="N14" s="50">
        <f>Inputs!N57</f>
        <v>1.091718723680829</v>
      </c>
      <c r="O14" s="50">
        <f>Inputs!O57</f>
        <v>1.1135530981544455</v>
      </c>
      <c r="P14" s="50">
        <f>Inputs!P57</f>
        <v>1.1358241601175347</v>
      </c>
      <c r="Q14" s="50">
        <f>Inputs!Q57</f>
        <v>1.1585406433198853</v>
      </c>
    </row>
    <row r="15" spans="1:17" x14ac:dyDescent="0.25">
      <c r="A15" s="119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</row>
    <row r="16" spans="1:17" ht="18.75" x14ac:dyDescent="0.3">
      <c r="A16" s="12" t="str">
        <f>GPB_Name&amp;" historical capital expenditure"</f>
        <v>Firstgas Transmission historical capital expenditure</v>
      </c>
      <c r="B16" s="8"/>
      <c r="C16" s="21"/>
      <c r="D16" s="21"/>
      <c r="E16" s="21"/>
      <c r="F16" s="21"/>
      <c r="G16" s="8"/>
      <c r="H16" s="8"/>
      <c r="I16" s="8"/>
      <c r="J16" s="8"/>
    </row>
    <row r="17" spans="1:17" x14ac:dyDescent="0.25">
      <c r="A17" s="31" t="str" cm="1">
        <f t="array" ref="A17:J22">_xlfn.IFS(GPB_Name=Inputs!A61,Inputs!A62:J67,GPB_Name=Inputs!A69,Inputs!A70:J75,GPB_Name=Inputs!A77,Inputs!A78:J83,GPB_Name=Inputs!A85,Inputs!A86:J91,GPB_Name=Inputs!A93,Inputs!A94:J99)</f>
        <v>Asset replacement and renewal</v>
      </c>
      <c r="B17" s="32" t="str">
        <v>Nominal $000</v>
      </c>
      <c r="C17" s="10">
        <v>26849.41402</v>
      </c>
      <c r="D17" s="10">
        <v>35551.58042999998</v>
      </c>
      <c r="E17" s="10">
        <v>29779.451509999992</v>
      </c>
      <c r="F17" s="10">
        <v>23941.345730000001</v>
      </c>
      <c r="G17" s="10">
        <v>27490.101829999989</v>
      </c>
      <c r="H17" s="10">
        <v>33695.784339999998</v>
      </c>
      <c r="I17" s="10">
        <v>42481.232179999992</v>
      </c>
      <c r="J17" s="10">
        <v>32971.045449999983</v>
      </c>
    </row>
    <row r="18" spans="1:17" x14ac:dyDescent="0.25">
      <c r="A18" s="31" t="str">
        <v>Consumer connection</v>
      </c>
      <c r="B18" s="32" t="str">
        <v>Nominal $000</v>
      </c>
      <c r="C18" s="10">
        <v>2540.7894899999992</v>
      </c>
      <c r="D18" s="10">
        <v>3810.7411799999991</v>
      </c>
      <c r="E18" s="10">
        <v>970.81414000000143</v>
      </c>
      <c r="F18" s="10">
        <v>286.14742999999959</v>
      </c>
      <c r="G18" s="10">
        <v>37.261419999999987</v>
      </c>
      <c r="H18" s="10">
        <v>17.366350000000001</v>
      </c>
      <c r="I18" s="10">
        <v>-18.16761</v>
      </c>
      <c r="J18" s="10">
        <v>-17.001669999999997</v>
      </c>
    </row>
    <row r="19" spans="1:17" x14ac:dyDescent="0.25">
      <c r="A19" s="31" t="str">
        <v>System growth</v>
      </c>
      <c r="B19" s="32" t="str">
        <v>Nominal $000</v>
      </c>
      <c r="C19" s="10">
        <v>318.55619000000002</v>
      </c>
      <c r="D19" s="10">
        <v>196.27486999999999</v>
      </c>
      <c r="E19" s="10">
        <v>-22.253410000000169</v>
      </c>
      <c r="F19" s="10">
        <v>1009.65648</v>
      </c>
      <c r="G19" s="10">
        <v>3432.2459899999981</v>
      </c>
      <c r="H19" s="10">
        <v>1905.9903300000001</v>
      </c>
      <c r="I19" s="10">
        <v>1277.478869999999</v>
      </c>
      <c r="J19" s="10">
        <v>369.8122500000004</v>
      </c>
    </row>
    <row r="20" spans="1:17" x14ac:dyDescent="0.25">
      <c r="A20" s="31" t="str">
        <v>Non-network assets</v>
      </c>
      <c r="B20" s="32" t="str">
        <v>Nominal $000</v>
      </c>
      <c r="C20" s="10">
        <v>4101.6108706499999</v>
      </c>
      <c r="D20" s="10">
        <v>11505.144978</v>
      </c>
      <c r="E20" s="10">
        <v>12739.7880236</v>
      </c>
      <c r="F20" s="10">
        <v>-9616.3815453999978</v>
      </c>
      <c r="G20" s="10">
        <v>2296.9624344000008</v>
      </c>
      <c r="H20" s="10">
        <v>4689.8539277</v>
      </c>
      <c r="I20" s="10">
        <v>3101.7519087999999</v>
      </c>
      <c r="J20" s="10">
        <v>4791.7109369999989</v>
      </c>
    </row>
    <row r="21" spans="1:17" x14ac:dyDescent="0.25">
      <c r="A21" s="31" t="str">
        <v>Reliability, safety and environment</v>
      </c>
      <c r="B21" s="32" t="str">
        <v>Nominal $000</v>
      </c>
      <c r="C21" s="10">
        <v>0</v>
      </c>
      <c r="D21" s="10">
        <v>0</v>
      </c>
      <c r="E21" s="10">
        <v>0</v>
      </c>
      <c r="F21" s="10">
        <v>85.090390000000014</v>
      </c>
      <c r="G21" s="10">
        <v>495.67227000000008</v>
      </c>
      <c r="H21" s="10">
        <v>1004.99275</v>
      </c>
      <c r="I21" s="10">
        <v>1463.6196399999999</v>
      </c>
      <c r="J21" s="10">
        <v>1833.41896</v>
      </c>
    </row>
    <row r="22" spans="1:17" x14ac:dyDescent="0.25">
      <c r="A22" s="31" t="str">
        <v>Asset relocations</v>
      </c>
      <c r="B22" s="32" t="str">
        <v>Nominal $000</v>
      </c>
      <c r="C22" s="10">
        <v>2896.56095</v>
      </c>
      <c r="D22" s="10">
        <v>1332.62817</v>
      </c>
      <c r="E22" s="10">
        <v>1499.0706600000001</v>
      </c>
      <c r="F22" s="10">
        <v>863.60915999999975</v>
      </c>
      <c r="G22" s="10">
        <v>552.10092999999995</v>
      </c>
      <c r="H22" s="10">
        <v>-48.609969999999983</v>
      </c>
      <c r="I22" s="10">
        <v>382.24944999999991</v>
      </c>
      <c r="J22" s="10">
        <v>624.21011999999996</v>
      </c>
    </row>
    <row r="23" spans="1:17" x14ac:dyDescent="0.25">
      <c r="A23" s="34"/>
      <c r="B23" s="34"/>
      <c r="C23" s="34"/>
      <c r="D23" s="34"/>
      <c r="E23" s="34"/>
      <c r="F23" s="34"/>
      <c r="G23" s="34"/>
      <c r="H23" s="34"/>
      <c r="I23" s="34"/>
      <c r="J23" s="34"/>
    </row>
    <row r="24" spans="1:17" ht="18.75" x14ac:dyDescent="0.3">
      <c r="A24" s="12" t="str">
        <f>GPB_Name&amp;" forecast capital expenditure"</f>
        <v>Firstgas Transmission forecast capital expenditure</v>
      </c>
      <c r="B24" s="8"/>
      <c r="C24" s="21"/>
      <c r="D24" s="21"/>
      <c r="E24" s="21"/>
      <c r="F24" s="21"/>
      <c r="G24" s="8"/>
      <c r="H24" s="8"/>
      <c r="I24" s="8"/>
      <c r="K24" s="8"/>
      <c r="L24" s="8"/>
      <c r="M24" s="8"/>
      <c r="N24" s="8"/>
      <c r="O24" s="8"/>
      <c r="P24" s="8"/>
      <c r="Q24" s="8"/>
    </row>
    <row r="25" spans="1:17" x14ac:dyDescent="0.25">
      <c r="A25" s="31" t="str" cm="1">
        <f t="array" ref="A25:A30">A17:A22</f>
        <v>Asset replacement and renewal</v>
      </c>
      <c r="B25" s="32" t="s">
        <v>36</v>
      </c>
      <c r="C25" s="31"/>
      <c r="D25" s="10"/>
      <c r="E25" s="10"/>
      <c r="F25" s="10"/>
      <c r="G25" s="10"/>
      <c r="H25" s="10"/>
      <c r="I25" s="10"/>
      <c r="J25" s="181" cm="1">
        <f t="array" ref="J25:Q30">_xlfn.IFS(GPB_Name=Inputs!A133,Inputs!J134:Q139,GPB_Name=Inputs!A141,Inputs!J142:Q147,GPB_Name=Inputs!A149,Inputs!J150:Q155,GPB_Name=Inputs!A157,Inputs!J158:Q163,GPB_Name=Inputs!A165,Inputs!J166:Q171)</f>
        <v>34265.242999999995</v>
      </c>
      <c r="K25" s="182">
        <v>24244.253000000001</v>
      </c>
      <c r="L25" s="10">
        <v>28459.811000000002</v>
      </c>
      <c r="M25" s="10">
        <v>30346.138489999998</v>
      </c>
      <c r="N25" s="10">
        <v>30459.515306000005</v>
      </c>
      <c r="O25" s="10">
        <v>25752.365782400004</v>
      </c>
      <c r="P25" s="10">
        <v>21717.726931666664</v>
      </c>
      <c r="Q25" s="10">
        <v>15945.561061666667</v>
      </c>
    </row>
    <row r="26" spans="1:17" x14ac:dyDescent="0.25">
      <c r="A26" s="31" t="str">
        <v>Consumer connection</v>
      </c>
      <c r="B26" s="32" t="s">
        <v>36</v>
      </c>
      <c r="C26" s="10"/>
      <c r="D26" s="10"/>
      <c r="E26" s="10"/>
      <c r="F26" s="10"/>
      <c r="G26" s="10"/>
      <c r="H26" s="10"/>
      <c r="I26" s="10"/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</row>
    <row r="27" spans="1:17" x14ac:dyDescent="0.25">
      <c r="A27" s="31" t="str">
        <v>System growth</v>
      </c>
      <c r="B27" s="32" t="s">
        <v>36</v>
      </c>
      <c r="C27" s="10"/>
      <c r="D27" s="10"/>
      <c r="E27" s="10"/>
      <c r="F27" s="10"/>
      <c r="G27" s="10"/>
      <c r="H27" s="10"/>
      <c r="I27" s="10"/>
      <c r="J27" s="10">
        <v>472.755</v>
      </c>
      <c r="K27" s="10">
        <v>250</v>
      </c>
      <c r="L27" s="10">
        <v>350</v>
      </c>
      <c r="M27" s="10">
        <v>350</v>
      </c>
      <c r="N27" s="10">
        <v>350</v>
      </c>
      <c r="O27" s="10">
        <v>350</v>
      </c>
      <c r="P27" s="10">
        <v>350</v>
      </c>
      <c r="Q27" s="10">
        <v>350</v>
      </c>
    </row>
    <row r="28" spans="1:17" x14ac:dyDescent="0.25">
      <c r="A28" s="31" t="str">
        <v>Non-network assets</v>
      </c>
      <c r="B28" s="32" t="s">
        <v>36</v>
      </c>
      <c r="C28" s="10"/>
      <c r="D28" s="10"/>
      <c r="E28" s="10"/>
      <c r="F28" s="10"/>
      <c r="G28" s="10"/>
      <c r="H28" s="10"/>
      <c r="I28" s="10"/>
      <c r="J28" s="10">
        <v>3329.5529999999999</v>
      </c>
      <c r="K28" s="10">
        <v>3313.4</v>
      </c>
      <c r="L28" s="10">
        <v>5126.7</v>
      </c>
      <c r="M28" s="10">
        <v>4461.5</v>
      </c>
      <c r="N28" s="10">
        <v>2704.7</v>
      </c>
      <c r="O28" s="10">
        <v>3185.6</v>
      </c>
      <c r="P28" s="10">
        <v>2623.1</v>
      </c>
      <c r="Q28" s="10">
        <v>2623.1</v>
      </c>
    </row>
    <row r="29" spans="1:17" x14ac:dyDescent="0.25">
      <c r="A29" s="31" t="str">
        <v>Reliability, safety and environment</v>
      </c>
      <c r="B29" s="32" t="s">
        <v>36</v>
      </c>
      <c r="C29" s="10"/>
      <c r="D29" s="10"/>
      <c r="E29" s="10"/>
      <c r="F29" s="10"/>
      <c r="G29" s="10"/>
      <c r="H29" s="10"/>
      <c r="I29" s="10"/>
      <c r="J29" s="10">
        <v>1295.4850000000001</v>
      </c>
      <c r="K29" s="10">
        <v>4101.0190000000002</v>
      </c>
      <c r="L29" s="10">
        <v>407.03199999999998</v>
      </c>
      <c r="M29" s="10">
        <v>357.03199999999998</v>
      </c>
      <c r="N29" s="10">
        <v>389</v>
      </c>
      <c r="O29" s="10">
        <v>589</v>
      </c>
      <c r="P29" s="10">
        <v>389</v>
      </c>
      <c r="Q29" s="10">
        <v>323.4128</v>
      </c>
    </row>
    <row r="30" spans="1:17" x14ac:dyDescent="0.25">
      <c r="A30" s="31" t="str">
        <v>Asset relocations</v>
      </c>
      <c r="B30" s="32" t="s">
        <v>36</v>
      </c>
      <c r="C30" s="10"/>
      <c r="D30" s="10"/>
      <c r="E30" s="10"/>
      <c r="F30" s="10"/>
      <c r="G30" s="10"/>
      <c r="H30" s="10"/>
      <c r="I30" s="10"/>
      <c r="J30" s="10">
        <v>558.22299999999996</v>
      </c>
      <c r="K30" s="10">
        <v>3602.37</v>
      </c>
      <c r="L30" s="10">
        <v>3790.645</v>
      </c>
      <c r="M30" s="10">
        <v>3790.645</v>
      </c>
      <c r="N30" s="10">
        <v>3064.4859999999999</v>
      </c>
      <c r="O30" s="10">
        <v>3064.4859999999999</v>
      </c>
      <c r="P30" s="10">
        <v>3072.0524</v>
      </c>
      <c r="Q30" s="10">
        <v>3072.0524</v>
      </c>
    </row>
    <row r="31" spans="1:17" x14ac:dyDescent="0.25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</row>
    <row r="32" spans="1:17" ht="18.75" x14ac:dyDescent="0.3">
      <c r="A32" s="12" t="str">
        <f>GPB_Name&amp;" historical capital contributions"</f>
        <v>Firstgas Transmission historical capital contributions</v>
      </c>
      <c r="B32" s="8"/>
      <c r="C32" s="21"/>
      <c r="D32" s="21"/>
      <c r="E32" s="21"/>
      <c r="F32" s="21"/>
      <c r="G32" s="8"/>
      <c r="H32" s="8"/>
      <c r="I32" s="8"/>
      <c r="J32" s="8"/>
    </row>
    <row r="33" spans="1:17" x14ac:dyDescent="0.25">
      <c r="A33" s="31" t="str" cm="1">
        <f t="array" ref="A33:J36">_xlfn.IFS(GPB_Name=Inputs!A102,Inputs!A103:J106,GPB_Name=Inputs!A108,Inputs!A109:J112,GPB_Name=Inputs!A114,Inputs!A115:J118,GPB_Name=Inputs!A120,Inputs!A121:J124,GPB_Name=Inputs!A126,Inputs!A127:J130)</f>
        <v>Capital contributions funding asset replacement and renewal</v>
      </c>
      <c r="B33" s="32" t="str">
        <v>Nominal $000</v>
      </c>
      <c r="C33" s="10">
        <v>115</v>
      </c>
      <c r="D33" s="10">
        <v>382.02076</v>
      </c>
      <c r="E33" s="10">
        <v>2.5914999999999999</v>
      </c>
      <c r="F33" s="10">
        <v>366.58182000000011</v>
      </c>
      <c r="G33" s="10">
        <v>361.81776000000002</v>
      </c>
      <c r="H33" s="10">
        <v>104.34639</v>
      </c>
      <c r="I33" s="10">
        <v>119.49798</v>
      </c>
      <c r="J33" s="10">
        <v>649.60996</v>
      </c>
    </row>
    <row r="34" spans="1:17" x14ac:dyDescent="0.25">
      <c r="A34" s="31" t="str">
        <v>Capital contributions funding consumer connection</v>
      </c>
      <c r="B34" s="32" t="str">
        <v>Nominal $000</v>
      </c>
      <c r="C34" s="10">
        <v>44.692660000000011</v>
      </c>
      <c r="D34" s="10">
        <v>0</v>
      </c>
      <c r="E34" s="10">
        <v>948.51069999999993</v>
      </c>
      <c r="F34" s="10">
        <v>0</v>
      </c>
      <c r="G34" s="10">
        <v>0</v>
      </c>
      <c r="H34" s="10">
        <v>-14.7575</v>
      </c>
      <c r="I34" s="10">
        <v>0</v>
      </c>
      <c r="J34" s="10">
        <v>0</v>
      </c>
    </row>
    <row r="35" spans="1:17" x14ac:dyDescent="0.25">
      <c r="A35" s="31" t="str">
        <v>Capital contributions funding system growth</v>
      </c>
      <c r="B35" s="32" t="str">
        <v>Nominal $000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7.5824999999999996</v>
      </c>
    </row>
    <row r="36" spans="1:17" x14ac:dyDescent="0.25">
      <c r="A36" s="31" t="str">
        <v>Capital contributions funding asset relocations</v>
      </c>
      <c r="B36" s="32" t="str">
        <v>Nominal $000</v>
      </c>
      <c r="C36" s="10">
        <v>2867.02007</v>
      </c>
      <c r="D36" s="10">
        <v>1216.72198</v>
      </c>
      <c r="E36" s="10">
        <v>971.86752000000001</v>
      </c>
      <c r="F36" s="10">
        <v>594.76254000000006</v>
      </c>
      <c r="G36" s="10">
        <v>220.61030999999991</v>
      </c>
      <c r="H36" s="10">
        <v>-121.76031</v>
      </c>
      <c r="I36" s="10">
        <v>407.48698000000002</v>
      </c>
      <c r="J36" s="10">
        <v>511.63890999999995</v>
      </c>
    </row>
    <row r="37" spans="1:17" x14ac:dyDescent="0.25">
      <c r="A37" s="34"/>
      <c r="B37" s="34"/>
      <c r="C37" s="34"/>
      <c r="D37" s="34"/>
      <c r="E37" s="34"/>
      <c r="F37" s="34"/>
      <c r="G37" s="34"/>
      <c r="H37" s="34"/>
      <c r="I37" s="34"/>
      <c r="J37" s="34"/>
    </row>
    <row r="38" spans="1:17" ht="18.75" x14ac:dyDescent="0.3">
      <c r="A38" s="12" t="str">
        <f>GPB_Name&amp;" forecast capital contributions"</f>
        <v>Firstgas Transmission forecast capital contributions</v>
      </c>
      <c r="B38" s="8"/>
      <c r="C38" s="21"/>
      <c r="D38" s="21"/>
      <c r="E38" s="21"/>
      <c r="F38" s="21"/>
      <c r="G38" s="8"/>
      <c r="H38" s="8"/>
      <c r="I38" s="8"/>
      <c r="K38" s="8"/>
      <c r="L38" s="8"/>
      <c r="M38" s="8"/>
      <c r="N38" s="159"/>
      <c r="O38" s="159"/>
      <c r="P38" s="8"/>
      <c r="Q38" s="8"/>
    </row>
    <row r="39" spans="1:17" x14ac:dyDescent="0.25">
      <c r="A39" s="31" t="str" cm="1">
        <f t="array" ref="A39:A42">A33:A36</f>
        <v>Capital contributions funding asset replacement and renewal</v>
      </c>
      <c r="B39" s="32" t="s">
        <v>36</v>
      </c>
      <c r="C39" s="31"/>
      <c r="D39" s="10"/>
      <c r="E39" s="10"/>
      <c r="F39" s="10"/>
      <c r="G39" s="10"/>
      <c r="H39" s="10"/>
      <c r="I39" s="10"/>
      <c r="J39" s="181" cm="1">
        <f t="array" ref="J39:Q42">_xlfn.IFS(GPB_Name=Inputs!A174,Inputs!J175:Q178,GPB_Name=Inputs!A180,Inputs!J181:Q184,GPB_Name=Inputs!A186,Inputs!J187:Q190,GPB_Name=Inputs!A192,Inputs!J193:Q196,GPB_Name=Inputs!A198,Inputs!J199:Q202)</f>
        <v>0</v>
      </c>
      <c r="K39" s="182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</row>
    <row r="40" spans="1:17" x14ac:dyDescent="0.25">
      <c r="A40" s="31" t="str">
        <v>Capital contributions funding consumer connection</v>
      </c>
      <c r="B40" s="32" t="s">
        <v>36</v>
      </c>
      <c r="C40" s="10"/>
      <c r="D40" s="10"/>
      <c r="E40" s="10"/>
      <c r="F40" s="10"/>
      <c r="G40" s="10"/>
      <c r="H40" s="10"/>
      <c r="I40" s="10"/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</row>
    <row r="41" spans="1:17" x14ac:dyDescent="0.25">
      <c r="A41" s="31" t="str">
        <v>Capital contributions funding system growth</v>
      </c>
      <c r="B41" s="32" t="s">
        <v>36</v>
      </c>
      <c r="C41" s="10"/>
      <c r="D41" s="10"/>
      <c r="E41" s="10"/>
      <c r="F41" s="10"/>
      <c r="G41" s="10"/>
      <c r="H41" s="10"/>
      <c r="I41" s="10"/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</row>
    <row r="42" spans="1:17" x14ac:dyDescent="0.25">
      <c r="A42" s="31" t="str">
        <v>Capital contributions funding asset relocations</v>
      </c>
      <c r="B42" s="32" t="s">
        <v>36</v>
      </c>
      <c r="C42" s="10"/>
      <c r="D42" s="10"/>
      <c r="E42" s="10"/>
      <c r="F42" s="10"/>
      <c r="G42" s="10"/>
      <c r="H42" s="10"/>
      <c r="I42" s="10"/>
      <c r="J42" s="10">
        <v>502.40070000000003</v>
      </c>
      <c r="K42" s="10">
        <v>3242.1329999999998</v>
      </c>
      <c r="L42" s="10">
        <v>3411.5805</v>
      </c>
      <c r="M42" s="10">
        <v>3411.5805</v>
      </c>
      <c r="N42" s="10">
        <v>2758.0373999999997</v>
      </c>
      <c r="O42" s="10">
        <v>2758.0373999999997</v>
      </c>
      <c r="P42" s="10">
        <v>2764.8471600000003</v>
      </c>
      <c r="Q42" s="10">
        <v>2764.8471600000003</v>
      </c>
    </row>
    <row r="43" spans="1:17" x14ac:dyDescent="0.25">
      <c r="A43" s="34"/>
      <c r="B43" s="35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</row>
    <row r="44" spans="1:17" ht="18.75" x14ac:dyDescent="0.3">
      <c r="A44" s="12" t="str">
        <f>GPB_Name&amp;" other forecast expenditure on assets"</f>
        <v>Firstgas Transmission other forecast expenditure on assets</v>
      </c>
      <c r="B44" s="37"/>
      <c r="C44" s="38"/>
      <c r="D44" s="38"/>
      <c r="E44" s="38"/>
      <c r="F44" s="38"/>
      <c r="G44" s="38"/>
      <c r="H44" s="38"/>
      <c r="I44" s="38"/>
      <c r="J44" s="162"/>
      <c r="K44" s="38"/>
      <c r="L44" s="8"/>
      <c r="M44" s="8"/>
      <c r="N44" s="8"/>
      <c r="O44" s="8"/>
      <c r="P44" s="8"/>
      <c r="Q44" s="8"/>
    </row>
    <row r="45" spans="1:17" x14ac:dyDescent="0.25">
      <c r="A45" s="31" t="s">
        <v>50</v>
      </c>
      <c r="B45" s="32" t="s">
        <v>35</v>
      </c>
      <c r="C45" s="10"/>
      <c r="D45" s="10"/>
      <c r="E45" s="10"/>
      <c r="F45" s="10"/>
      <c r="G45" s="10"/>
      <c r="H45" s="10"/>
      <c r="I45" s="10"/>
      <c r="J45" s="181" cm="1">
        <f t="array" ref="J45:Q46">_xlfn.IFS(GPB_Name=Inputs!A205,Inputs!J206:Q207,GPB_Name=Inputs!A209,Inputs!J210:Q211,GPB_Name=Inputs!A213,Inputs!J214:Q215,GPB_Name=Inputs!A217,Inputs!J218:Q219,GPB_Name=Inputs!A221,Inputs!J222:Q223)</f>
        <v>867.21488260000001</v>
      </c>
      <c r="K45" s="182">
        <v>725.53414995600008</v>
      </c>
      <c r="L45" s="10">
        <v>797.87857538466005</v>
      </c>
      <c r="M45" s="10">
        <v>842.93487077878456</v>
      </c>
      <c r="N45" s="10">
        <v>821.06033384177306</v>
      </c>
      <c r="O45" s="10">
        <v>740.36439683408548</v>
      </c>
      <c r="P45" s="10">
        <v>636.41438713873413</v>
      </c>
      <c r="Q45" s="10">
        <v>500.85232992334102</v>
      </c>
    </row>
    <row r="46" spans="1:17" x14ac:dyDescent="0.25">
      <c r="A46" s="31" t="s">
        <v>51</v>
      </c>
      <c r="B46" s="32" t="s">
        <v>35</v>
      </c>
      <c r="C46" s="10"/>
      <c r="D46" s="10"/>
      <c r="E46" s="10"/>
      <c r="F46" s="10"/>
      <c r="G46" s="10"/>
      <c r="H46" s="10"/>
      <c r="I46" s="10"/>
      <c r="J46" s="10">
        <v>40286.07318259999</v>
      </c>
      <c r="K46" s="10">
        <v>33704.359147956005</v>
      </c>
      <c r="L46" s="10">
        <v>37065.086547414656</v>
      </c>
      <c r="M46" s="10">
        <v>39158.156269814433</v>
      </c>
      <c r="N46" s="10">
        <v>38141.98459937692</v>
      </c>
      <c r="O46" s="10">
        <v>34393.291575656098</v>
      </c>
      <c r="P46" s="10">
        <v>29564.341075263012</v>
      </c>
      <c r="Q46" s="10">
        <v>23266.867326438838</v>
      </c>
    </row>
    <row r="47" spans="1:17" x14ac:dyDescent="0.25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</row>
    <row r="48" spans="1:17" ht="21" x14ac:dyDescent="0.35">
      <c r="A48" s="2" t="s">
        <v>18</v>
      </c>
      <c r="B48" s="7"/>
      <c r="C48" s="121"/>
      <c r="D48" s="7"/>
      <c r="E48" s="7"/>
      <c r="F48" s="7"/>
      <c r="G48" s="7"/>
      <c r="H48" s="7"/>
      <c r="I48" s="7"/>
      <c r="J48" s="7"/>
      <c r="K48" s="7"/>
      <c r="L48" s="65" t="s">
        <v>106</v>
      </c>
      <c r="M48" s="65" t="s">
        <v>106</v>
      </c>
      <c r="N48" s="65" t="s">
        <v>106</v>
      </c>
      <c r="O48" s="65" t="s">
        <v>106</v>
      </c>
      <c r="P48" s="65" t="s">
        <v>106</v>
      </c>
      <c r="Q48" s="7"/>
    </row>
    <row r="49" spans="1:17" ht="18.75" x14ac:dyDescent="0.3">
      <c r="A49" s="11" t="str">
        <f>"Capital expenditure, convert to "&amp;Base_year&amp;" constant $000"</f>
        <v>Capital expenditure, convert to 2025 constant $000</v>
      </c>
      <c r="B49" s="13" t="s">
        <v>34</v>
      </c>
      <c r="C49" s="122" cm="1">
        <f t="array" ref="C49:Q49">C12:Q12</f>
        <v>2018</v>
      </c>
      <c r="D49" s="123">
        <v>2019</v>
      </c>
      <c r="E49" s="13">
        <v>2020</v>
      </c>
      <c r="F49" s="13">
        <v>2021</v>
      </c>
      <c r="G49" s="13">
        <v>2022</v>
      </c>
      <c r="H49" s="13">
        <v>2023</v>
      </c>
      <c r="I49" s="13">
        <v>2024</v>
      </c>
      <c r="J49" s="13">
        <v>2025</v>
      </c>
      <c r="K49" s="13">
        <v>2026</v>
      </c>
      <c r="L49" s="13">
        <v>2027</v>
      </c>
      <c r="M49" s="13">
        <v>2028</v>
      </c>
      <c r="N49" s="13">
        <v>2029</v>
      </c>
      <c r="O49" s="13">
        <v>2030</v>
      </c>
      <c r="P49" s="13">
        <v>2031</v>
      </c>
      <c r="Q49" s="13">
        <v>2032</v>
      </c>
    </row>
    <row r="50" spans="1:17" x14ac:dyDescent="0.25">
      <c r="A50" s="33" t="str">
        <f>"Convert historical capex to "&amp;Base_year&amp;" constant dollars by dividing by the index factors."</f>
        <v>Convert historical capex to 2025 constant dollars by dividing by the index factors.</v>
      </c>
      <c r="B50" s="33"/>
      <c r="C50" s="33"/>
      <c r="D50" s="33"/>
      <c r="E50" s="33"/>
      <c r="F50" s="33"/>
      <c r="G50" s="33"/>
      <c r="H50" s="33"/>
      <c r="I50" s="183"/>
      <c r="J50" s="183"/>
      <c r="K50" s="33"/>
      <c r="L50" s="33"/>
      <c r="M50" s="33"/>
      <c r="N50" s="33"/>
      <c r="O50" s="33"/>
      <c r="P50" s="33"/>
      <c r="Q50" s="33"/>
    </row>
    <row r="51" spans="1:17" x14ac:dyDescent="0.25">
      <c r="A51" s="31" t="str" cm="1">
        <f t="array" ref="A51:A56">A17:A22</f>
        <v>Asset replacement and renewal</v>
      </c>
      <c r="B51" s="32" t="s">
        <v>36</v>
      </c>
      <c r="C51" s="5">
        <f t="shared" ref="C51:I56" si="0">C17/C$14</f>
        <v>34495.142124807688</v>
      </c>
      <c r="D51" s="5">
        <f t="shared" si="0"/>
        <v>44944.028534868972</v>
      </c>
      <c r="E51" s="5">
        <f t="shared" si="0"/>
        <v>36974.201052801996</v>
      </c>
      <c r="F51" s="5">
        <f t="shared" si="0"/>
        <v>28912.712073935112</v>
      </c>
      <c r="G51" s="5">
        <f t="shared" si="0"/>
        <v>31067.213323819116</v>
      </c>
      <c r="H51" s="5">
        <f t="shared" si="0"/>
        <v>35797.90666579816</v>
      </c>
      <c r="I51" s="187">
        <f t="shared" si="0"/>
        <v>43593.875716813694</v>
      </c>
      <c r="J51" s="188">
        <f t="shared" ref="J51:J56" si="1">IF(Base_year=2024,J25,J17/J$14)</f>
        <v>32971.045449999983</v>
      </c>
      <c r="K51" s="185">
        <f t="shared" ref="K51:Q56" si="2">K25</f>
        <v>24244.253000000001</v>
      </c>
      <c r="L51" s="5">
        <f t="shared" si="2"/>
        <v>28459.811000000002</v>
      </c>
      <c r="M51" s="5">
        <f t="shared" si="2"/>
        <v>30346.138489999998</v>
      </c>
      <c r="N51" s="5">
        <f t="shared" si="2"/>
        <v>30459.515306000005</v>
      </c>
      <c r="O51" s="5">
        <f t="shared" si="2"/>
        <v>25752.365782400004</v>
      </c>
      <c r="P51" s="5">
        <f t="shared" si="2"/>
        <v>21717.726931666664</v>
      </c>
      <c r="Q51" s="5">
        <f t="shared" si="2"/>
        <v>15945.561061666667</v>
      </c>
    </row>
    <row r="52" spans="1:17" x14ac:dyDescent="0.25">
      <c r="A52" s="31" t="str">
        <v>Consumer connection</v>
      </c>
      <c r="B52" s="32" t="s">
        <v>36</v>
      </c>
      <c r="C52" s="5">
        <f t="shared" si="0"/>
        <v>3264.3131243565076</v>
      </c>
      <c r="D52" s="5">
        <f t="shared" si="0"/>
        <v>4817.5090463318766</v>
      </c>
      <c r="E52" s="5">
        <f t="shared" si="0"/>
        <v>1205.363946518944</v>
      </c>
      <c r="F52" s="5">
        <f t="shared" si="0"/>
        <v>345.56529727230543</v>
      </c>
      <c r="G52" s="5">
        <f t="shared" si="0"/>
        <v>42.110010761223151</v>
      </c>
      <c r="H52" s="5">
        <f t="shared" si="0"/>
        <v>18.449755321100916</v>
      </c>
      <c r="I52" s="187">
        <f t="shared" si="0"/>
        <v>-18.643445393855849</v>
      </c>
      <c r="J52" s="188">
        <f t="shared" si="1"/>
        <v>-17.001669999999997</v>
      </c>
      <c r="K52" s="185">
        <f t="shared" si="2"/>
        <v>0</v>
      </c>
      <c r="L52" s="5">
        <f t="shared" si="2"/>
        <v>0</v>
      </c>
      <c r="M52" s="5">
        <f t="shared" si="2"/>
        <v>0</v>
      </c>
      <c r="N52" s="5">
        <f t="shared" si="2"/>
        <v>0</v>
      </c>
      <c r="O52" s="5">
        <f t="shared" si="2"/>
        <v>0</v>
      </c>
      <c r="P52" s="5">
        <f t="shared" si="2"/>
        <v>0</v>
      </c>
      <c r="Q52" s="5">
        <f t="shared" si="2"/>
        <v>0</v>
      </c>
    </row>
    <row r="53" spans="1:17" x14ac:dyDescent="0.25">
      <c r="A53" s="31" t="str">
        <v>System growth</v>
      </c>
      <c r="B53" s="32" t="s">
        <v>36</v>
      </c>
      <c r="C53" s="5">
        <f t="shared" si="0"/>
        <v>409.26930623520713</v>
      </c>
      <c r="D53" s="5">
        <f t="shared" si="0"/>
        <v>248.12914788209608</v>
      </c>
      <c r="E53" s="5">
        <f t="shared" si="0"/>
        <v>-27.629859306647816</v>
      </c>
      <c r="F53" s="5">
        <f t="shared" si="0"/>
        <v>1219.3093666929317</v>
      </c>
      <c r="G53" s="5">
        <f t="shared" si="0"/>
        <v>3878.8622541509412</v>
      </c>
      <c r="H53" s="5">
        <f t="shared" si="0"/>
        <v>2024.8961487522936</v>
      </c>
      <c r="I53" s="187">
        <f t="shared" si="0"/>
        <v>1310.9378478869623</v>
      </c>
      <c r="J53" s="188">
        <f t="shared" si="1"/>
        <v>369.8122500000004</v>
      </c>
      <c r="K53" s="185">
        <f t="shared" si="2"/>
        <v>250</v>
      </c>
      <c r="L53" s="5">
        <f t="shared" si="2"/>
        <v>350</v>
      </c>
      <c r="M53" s="5">
        <f t="shared" si="2"/>
        <v>350</v>
      </c>
      <c r="N53" s="5">
        <f t="shared" si="2"/>
        <v>350</v>
      </c>
      <c r="O53" s="5">
        <f t="shared" si="2"/>
        <v>350</v>
      </c>
      <c r="P53" s="5">
        <f t="shared" si="2"/>
        <v>350</v>
      </c>
      <c r="Q53" s="5">
        <f t="shared" si="2"/>
        <v>350</v>
      </c>
    </row>
    <row r="54" spans="1:17" x14ac:dyDescent="0.25">
      <c r="A54" s="31" t="str">
        <v>Non-network assets</v>
      </c>
      <c r="B54" s="32" t="s">
        <v>36</v>
      </c>
      <c r="C54" s="5">
        <f t="shared" si="0"/>
        <v>5269.5991733129067</v>
      </c>
      <c r="D54" s="5">
        <f t="shared" si="0"/>
        <v>14544.713847733625</v>
      </c>
      <c r="E54" s="5">
        <f t="shared" si="0"/>
        <v>15817.735380266762</v>
      </c>
      <c r="F54" s="5">
        <f t="shared" si="0"/>
        <v>-11613.201444514343</v>
      </c>
      <c r="G54" s="5">
        <f t="shared" si="0"/>
        <v>2595.8514954800271</v>
      </c>
      <c r="H54" s="5">
        <f t="shared" si="0"/>
        <v>4982.4319708959629</v>
      </c>
      <c r="I54" s="187">
        <f t="shared" si="0"/>
        <v>3182.991176990311</v>
      </c>
      <c r="J54" s="188">
        <f t="shared" si="1"/>
        <v>4791.7109369999989</v>
      </c>
      <c r="K54" s="185">
        <f t="shared" si="2"/>
        <v>3313.4</v>
      </c>
      <c r="L54" s="5">
        <f t="shared" si="2"/>
        <v>5126.7</v>
      </c>
      <c r="M54" s="5">
        <f t="shared" si="2"/>
        <v>4461.5</v>
      </c>
      <c r="N54" s="5">
        <f t="shared" si="2"/>
        <v>2704.7</v>
      </c>
      <c r="O54" s="5">
        <f t="shared" si="2"/>
        <v>3185.6</v>
      </c>
      <c r="P54" s="5">
        <f t="shared" si="2"/>
        <v>2623.1</v>
      </c>
      <c r="Q54" s="5">
        <f t="shared" si="2"/>
        <v>2623.1</v>
      </c>
    </row>
    <row r="55" spans="1:17" x14ac:dyDescent="0.25">
      <c r="A55" s="31" t="str">
        <v>Reliability, safety and environment</v>
      </c>
      <c r="B55" s="32" t="s">
        <v>36</v>
      </c>
      <c r="C55" s="5">
        <f t="shared" si="0"/>
        <v>0</v>
      </c>
      <c r="D55" s="5">
        <f t="shared" si="0"/>
        <v>0</v>
      </c>
      <c r="E55" s="5">
        <f t="shared" si="0"/>
        <v>0</v>
      </c>
      <c r="F55" s="5">
        <f t="shared" si="0"/>
        <v>102.759217216686</v>
      </c>
      <c r="G55" s="5">
        <f t="shared" si="0"/>
        <v>560.17093883539371</v>
      </c>
      <c r="H55" s="5">
        <f t="shared" si="0"/>
        <v>1067.6895454128439</v>
      </c>
      <c r="I55" s="187">
        <f t="shared" si="0"/>
        <v>1501.9539078456082</v>
      </c>
      <c r="J55" s="188">
        <f t="shared" si="1"/>
        <v>1833.41896</v>
      </c>
      <c r="K55" s="185">
        <f t="shared" si="2"/>
        <v>4101.0190000000002</v>
      </c>
      <c r="L55" s="5">
        <f t="shared" si="2"/>
        <v>407.03199999999998</v>
      </c>
      <c r="M55" s="5">
        <f t="shared" si="2"/>
        <v>357.03199999999998</v>
      </c>
      <c r="N55" s="5">
        <f t="shared" si="2"/>
        <v>389</v>
      </c>
      <c r="O55" s="5">
        <f t="shared" si="2"/>
        <v>589</v>
      </c>
      <c r="P55" s="5">
        <f t="shared" si="2"/>
        <v>389</v>
      </c>
      <c r="Q55" s="5">
        <f t="shared" si="2"/>
        <v>323.4128</v>
      </c>
    </row>
    <row r="56" spans="1:17" x14ac:dyDescent="0.25">
      <c r="A56" s="31" t="str">
        <v>Asset relocations</v>
      </c>
      <c r="B56" s="32" t="s">
        <v>36</v>
      </c>
      <c r="C56" s="5">
        <f t="shared" si="0"/>
        <v>3721.3952441937868</v>
      </c>
      <c r="D56" s="5">
        <f t="shared" si="0"/>
        <v>1684.6980577074237</v>
      </c>
      <c r="E56" s="5">
        <f t="shared" si="0"/>
        <v>1861.2478459042175</v>
      </c>
      <c r="F56" s="5">
        <f t="shared" si="0"/>
        <v>1042.9356506975664</v>
      </c>
      <c r="G56" s="5">
        <f t="shared" si="0"/>
        <v>623.94230020169152</v>
      </c>
      <c r="H56" s="5">
        <f t="shared" si="0"/>
        <v>-51.642518587155941</v>
      </c>
      <c r="I56" s="5">
        <f t="shared" si="0"/>
        <v>392.2611035742417</v>
      </c>
      <c r="J56" s="186">
        <f t="shared" si="1"/>
        <v>624.21011999999996</v>
      </c>
      <c r="K56" s="185">
        <f t="shared" si="2"/>
        <v>3602.37</v>
      </c>
      <c r="L56" s="5">
        <f t="shared" si="2"/>
        <v>3790.645</v>
      </c>
      <c r="M56" s="5">
        <f t="shared" si="2"/>
        <v>3790.645</v>
      </c>
      <c r="N56" s="5">
        <f t="shared" si="2"/>
        <v>3064.4859999999999</v>
      </c>
      <c r="O56" s="5">
        <f t="shared" si="2"/>
        <v>3064.4859999999999</v>
      </c>
      <c r="P56" s="5">
        <f t="shared" si="2"/>
        <v>3072.0524</v>
      </c>
      <c r="Q56" s="5">
        <f t="shared" si="2"/>
        <v>3072.0524</v>
      </c>
    </row>
    <row r="57" spans="1:17" x14ac:dyDescent="0.25">
      <c r="A57" s="34"/>
      <c r="B57" s="34"/>
      <c r="C57" s="34"/>
      <c r="D57" s="34"/>
      <c r="E57" s="34"/>
      <c r="F57" s="34"/>
      <c r="G57" s="34"/>
      <c r="H57" s="34"/>
      <c r="I57" s="34"/>
      <c r="J57" s="44"/>
      <c r="K57" s="44"/>
      <c r="L57" s="44"/>
      <c r="M57" s="44"/>
      <c r="N57" s="44"/>
      <c r="O57" s="44"/>
      <c r="P57" s="34"/>
      <c r="Q57" s="34"/>
    </row>
    <row r="58" spans="1:17" ht="18.75" x14ac:dyDescent="0.3">
      <c r="A58" s="12" t="str">
        <f>"Capital contributions, convert to "&amp;Base_year&amp;" constant $000"</f>
        <v>Capital contributions, convert to 2025 constant $000</v>
      </c>
      <c r="B58" s="8"/>
      <c r="C58" s="21"/>
      <c r="D58" s="21"/>
      <c r="E58" s="21"/>
      <c r="F58" s="21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</row>
    <row r="59" spans="1:17" x14ac:dyDescent="0.25">
      <c r="A59" s="33" t="str">
        <f>"Convert historical capital contribution to "&amp;Base_year&amp;" constant dollars by dividing by the index factors."</f>
        <v>Convert historical capital contribution to 2025 constant dollars by dividing by the index factors.</v>
      </c>
      <c r="B59" s="33"/>
      <c r="C59" s="33"/>
      <c r="D59" s="33"/>
      <c r="E59" s="33"/>
      <c r="F59" s="33"/>
      <c r="G59" s="33"/>
      <c r="H59" s="33"/>
      <c r="I59" s="183"/>
      <c r="J59" s="183"/>
      <c r="K59" s="33"/>
      <c r="L59" s="33"/>
      <c r="M59" s="33"/>
      <c r="N59" s="33"/>
      <c r="O59" s="33"/>
      <c r="P59" s="33"/>
      <c r="Q59" s="33"/>
    </row>
    <row r="60" spans="1:17" x14ac:dyDescent="0.25">
      <c r="A60" s="31" t="str" cm="1">
        <f t="array" ref="A60:A63">A33:A36</f>
        <v>Capital contributions funding asset replacement and renewal</v>
      </c>
      <c r="B60" s="32" t="s">
        <v>36</v>
      </c>
      <c r="C60" s="5">
        <f t="shared" ref="C60:I63" si="3">C33/C$14</f>
        <v>147.74778106508876</v>
      </c>
      <c r="D60" s="5">
        <f t="shared" si="3"/>
        <v>482.94764200873362</v>
      </c>
      <c r="E60" s="5">
        <f t="shared" si="3"/>
        <v>3.2176093638313081</v>
      </c>
      <c r="F60" s="5">
        <f t="shared" si="3"/>
        <v>442.70170660950185</v>
      </c>
      <c r="G60" s="5">
        <f t="shared" si="3"/>
        <v>408.89879578399484</v>
      </c>
      <c r="H60" s="5">
        <f t="shared" si="3"/>
        <v>110.85607304587155</v>
      </c>
      <c r="I60" s="187">
        <f t="shared" si="3"/>
        <v>122.62780105947223</v>
      </c>
      <c r="J60" s="188">
        <f>IF(Base_year=2024,J39,J33/J$14)</f>
        <v>649.60996</v>
      </c>
      <c r="K60" s="185">
        <f t="shared" ref="K60:Q63" si="4">K39</f>
        <v>0</v>
      </c>
      <c r="L60" s="5">
        <f t="shared" si="4"/>
        <v>0</v>
      </c>
      <c r="M60" s="5">
        <f t="shared" si="4"/>
        <v>0</v>
      </c>
      <c r="N60" s="5">
        <f t="shared" si="4"/>
        <v>0</v>
      </c>
      <c r="O60" s="5">
        <f t="shared" si="4"/>
        <v>0</v>
      </c>
      <c r="P60" s="5">
        <f t="shared" si="4"/>
        <v>0</v>
      </c>
      <c r="Q60" s="5">
        <f t="shared" si="4"/>
        <v>0</v>
      </c>
    </row>
    <row r="61" spans="1:17" x14ac:dyDescent="0.25">
      <c r="A61" s="31" t="str">
        <v>Capital contributions funding consumer connection</v>
      </c>
      <c r="B61" s="32" t="s">
        <v>36</v>
      </c>
      <c r="C61" s="5">
        <f t="shared" si="3"/>
        <v>57.419489955621316</v>
      </c>
      <c r="D61" s="5">
        <f t="shared" si="3"/>
        <v>0</v>
      </c>
      <c r="E61" s="5">
        <f t="shared" si="3"/>
        <v>1177.6719699070763</v>
      </c>
      <c r="F61" s="5">
        <f t="shared" si="3"/>
        <v>0</v>
      </c>
      <c r="G61" s="5">
        <f t="shared" si="3"/>
        <v>0</v>
      </c>
      <c r="H61" s="5">
        <f t="shared" si="3"/>
        <v>-15.678151376146788</v>
      </c>
      <c r="I61" s="187">
        <f t="shared" si="3"/>
        <v>0</v>
      </c>
      <c r="J61" s="188">
        <f>IF(Base_year=2024,J40,J34/J$14)</f>
        <v>0</v>
      </c>
      <c r="K61" s="185">
        <f t="shared" si="4"/>
        <v>0</v>
      </c>
      <c r="L61" s="5">
        <f t="shared" si="4"/>
        <v>0</v>
      </c>
      <c r="M61" s="5">
        <f t="shared" si="4"/>
        <v>0</v>
      </c>
      <c r="N61" s="5">
        <f t="shared" si="4"/>
        <v>0</v>
      </c>
      <c r="O61" s="5">
        <f t="shared" si="4"/>
        <v>0</v>
      </c>
      <c r="P61" s="5">
        <f t="shared" si="4"/>
        <v>0</v>
      </c>
      <c r="Q61" s="5">
        <f t="shared" si="4"/>
        <v>0</v>
      </c>
    </row>
    <row r="62" spans="1:17" x14ac:dyDescent="0.25">
      <c r="A62" s="31" t="str">
        <v>Capital contributions funding system growth</v>
      </c>
      <c r="B62" s="32" t="s">
        <v>36</v>
      </c>
      <c r="C62" s="5">
        <f t="shared" si="3"/>
        <v>0</v>
      </c>
      <c r="D62" s="5">
        <f t="shared" si="3"/>
        <v>0</v>
      </c>
      <c r="E62" s="5">
        <f t="shared" si="3"/>
        <v>0</v>
      </c>
      <c r="F62" s="5">
        <f t="shared" si="3"/>
        <v>0</v>
      </c>
      <c r="G62" s="5">
        <f t="shared" si="3"/>
        <v>0</v>
      </c>
      <c r="H62" s="5">
        <f t="shared" si="3"/>
        <v>0</v>
      </c>
      <c r="I62" s="187">
        <f t="shared" si="3"/>
        <v>0</v>
      </c>
      <c r="J62" s="188">
        <f>IF(Base_year=2024,J41,J35/J$14)</f>
        <v>7.5824999999999996</v>
      </c>
      <c r="K62" s="185">
        <f t="shared" si="4"/>
        <v>0</v>
      </c>
      <c r="L62" s="5">
        <f t="shared" si="4"/>
        <v>0</v>
      </c>
      <c r="M62" s="5">
        <f t="shared" si="4"/>
        <v>0</v>
      </c>
      <c r="N62" s="5">
        <f t="shared" si="4"/>
        <v>0</v>
      </c>
      <c r="O62" s="5">
        <f t="shared" si="4"/>
        <v>0</v>
      </c>
      <c r="P62" s="5">
        <f t="shared" si="4"/>
        <v>0</v>
      </c>
      <c r="Q62" s="5">
        <f t="shared" si="4"/>
        <v>0</v>
      </c>
    </row>
    <row r="63" spans="1:17" x14ac:dyDescent="0.25">
      <c r="A63" s="31" t="str">
        <v>Capital contributions funding asset relocations</v>
      </c>
      <c r="B63" s="32" t="s">
        <v>36</v>
      </c>
      <c r="C63" s="5">
        <f t="shared" si="3"/>
        <v>3683.4422053180474</v>
      </c>
      <c r="D63" s="5">
        <f t="shared" si="3"/>
        <v>1538.1703633624456</v>
      </c>
      <c r="E63" s="5">
        <f t="shared" si="3"/>
        <v>1206.6718243316654</v>
      </c>
      <c r="F63" s="5">
        <f t="shared" si="3"/>
        <v>718.26363752954819</v>
      </c>
      <c r="G63" s="5">
        <f t="shared" si="3"/>
        <v>249.31692158100185</v>
      </c>
      <c r="H63" s="5">
        <f t="shared" si="3"/>
        <v>-129.35636603669724</v>
      </c>
      <c r="I63" s="5">
        <f t="shared" si="3"/>
        <v>418.159640169358</v>
      </c>
      <c r="J63" s="186">
        <f>IF(Base_year=2024,J42,J36/J$14)</f>
        <v>511.63890999999995</v>
      </c>
      <c r="K63" s="185">
        <f t="shared" si="4"/>
        <v>3242.1329999999998</v>
      </c>
      <c r="L63" s="5">
        <f t="shared" si="4"/>
        <v>3411.5805</v>
      </c>
      <c r="M63" s="5">
        <f t="shared" si="4"/>
        <v>3411.5805</v>
      </c>
      <c r="N63" s="5">
        <f t="shared" si="4"/>
        <v>2758.0373999999997</v>
      </c>
      <c r="O63" s="5">
        <f t="shared" si="4"/>
        <v>2758.0373999999997</v>
      </c>
      <c r="P63" s="5">
        <f t="shared" si="4"/>
        <v>2764.8471600000003</v>
      </c>
      <c r="Q63" s="5">
        <f t="shared" si="4"/>
        <v>2764.8471600000003</v>
      </c>
    </row>
    <row r="65" spans="1:17" ht="18.75" x14ac:dyDescent="0.3">
      <c r="A65" s="12" t="s">
        <v>92</v>
      </c>
      <c r="B65" s="40"/>
      <c r="C65" s="21"/>
      <c r="D65" s="21"/>
      <c r="E65" s="21"/>
      <c r="F65" s="21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</row>
    <row r="66" spans="1:17" x14ac:dyDescent="0.25">
      <c r="A66" s="33" t="s">
        <v>93</v>
      </c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</row>
    <row r="67" spans="1:17" x14ac:dyDescent="0.25">
      <c r="A67" s="31" t="str" cm="1">
        <f t="array" ref="A67:A72">_xlfn.ANCHORARRAY(A51)</f>
        <v>Asset replacement and renewal</v>
      </c>
      <c r="B67" s="32" t="s">
        <v>36</v>
      </c>
      <c r="C67" s="5">
        <f>C51-C60</f>
        <v>34347.394343742599</v>
      </c>
      <c r="D67" s="5">
        <f t="shared" ref="D67:Q67" si="5">D51-D60</f>
        <v>44461.080892860242</v>
      </c>
      <c r="E67" s="5">
        <f t="shared" si="5"/>
        <v>36970.983443438163</v>
      </c>
      <c r="F67" s="5">
        <f t="shared" si="5"/>
        <v>28470.010367325609</v>
      </c>
      <c r="G67" s="5">
        <f t="shared" si="5"/>
        <v>30658.31452803512</v>
      </c>
      <c r="H67" s="5">
        <f t="shared" si="5"/>
        <v>35687.05059275229</v>
      </c>
      <c r="I67" s="5">
        <f t="shared" si="5"/>
        <v>43471.247915754226</v>
      </c>
      <c r="J67" s="5">
        <f t="shared" si="5"/>
        <v>32321.435489999982</v>
      </c>
      <c r="K67" s="5">
        <f t="shared" si="5"/>
        <v>24244.253000000001</v>
      </c>
      <c r="L67" s="5">
        <f t="shared" si="5"/>
        <v>28459.811000000002</v>
      </c>
      <c r="M67" s="5">
        <f t="shared" si="5"/>
        <v>30346.138489999998</v>
      </c>
      <c r="N67" s="5">
        <f t="shared" si="5"/>
        <v>30459.515306000005</v>
      </c>
      <c r="O67" s="5">
        <f t="shared" si="5"/>
        <v>25752.365782400004</v>
      </c>
      <c r="P67" s="5">
        <f t="shared" si="5"/>
        <v>21717.726931666664</v>
      </c>
      <c r="Q67" s="5">
        <f t="shared" si="5"/>
        <v>15945.561061666667</v>
      </c>
    </row>
    <row r="68" spans="1:17" x14ac:dyDescent="0.25">
      <c r="A68" s="31" t="str">
        <v>Consumer connection</v>
      </c>
      <c r="B68" s="32" t="s">
        <v>36</v>
      </c>
      <c r="C68" s="5">
        <f t="shared" ref="C68:Q68" si="6">C52-C61</f>
        <v>3206.8936344008862</v>
      </c>
      <c r="D68" s="5">
        <f t="shared" si="6"/>
        <v>4817.5090463318766</v>
      </c>
      <c r="E68" s="5">
        <f t="shared" si="6"/>
        <v>27.691976611867631</v>
      </c>
      <c r="F68" s="5">
        <f t="shared" si="6"/>
        <v>345.56529727230543</v>
      </c>
      <c r="G68" s="5">
        <f t="shared" si="6"/>
        <v>42.110010761223151</v>
      </c>
      <c r="H68" s="5">
        <f t="shared" si="6"/>
        <v>34.127906697247703</v>
      </c>
      <c r="I68" s="5">
        <f t="shared" si="6"/>
        <v>-18.643445393855849</v>
      </c>
      <c r="J68" s="5">
        <f t="shared" si="6"/>
        <v>-17.001669999999997</v>
      </c>
      <c r="K68" s="5">
        <f t="shared" si="6"/>
        <v>0</v>
      </c>
      <c r="L68" s="5">
        <f t="shared" si="6"/>
        <v>0</v>
      </c>
      <c r="M68" s="5">
        <f t="shared" si="6"/>
        <v>0</v>
      </c>
      <c r="N68" s="5">
        <f t="shared" si="6"/>
        <v>0</v>
      </c>
      <c r="O68" s="5">
        <f t="shared" si="6"/>
        <v>0</v>
      </c>
      <c r="P68" s="5">
        <f t="shared" si="6"/>
        <v>0</v>
      </c>
      <c r="Q68" s="5">
        <f t="shared" si="6"/>
        <v>0</v>
      </c>
    </row>
    <row r="69" spans="1:17" x14ac:dyDescent="0.25">
      <c r="A69" s="31" t="str">
        <v>System growth</v>
      </c>
      <c r="B69" s="32" t="s">
        <v>36</v>
      </c>
      <c r="C69" s="5">
        <f t="shared" ref="C69:Q69" si="7">C53-C62</f>
        <v>409.26930623520713</v>
      </c>
      <c r="D69" s="5">
        <f t="shared" si="7"/>
        <v>248.12914788209608</v>
      </c>
      <c r="E69" s="5">
        <f t="shared" si="7"/>
        <v>-27.629859306647816</v>
      </c>
      <c r="F69" s="5">
        <f t="shared" si="7"/>
        <v>1219.3093666929317</v>
      </c>
      <c r="G69" s="5">
        <f t="shared" si="7"/>
        <v>3878.8622541509412</v>
      </c>
      <c r="H69" s="5">
        <f t="shared" si="7"/>
        <v>2024.8961487522936</v>
      </c>
      <c r="I69" s="5">
        <f t="shared" si="7"/>
        <v>1310.9378478869623</v>
      </c>
      <c r="J69" s="5">
        <f t="shared" si="7"/>
        <v>362.22975000000042</v>
      </c>
      <c r="K69" s="5">
        <f t="shared" si="7"/>
        <v>250</v>
      </c>
      <c r="L69" s="5">
        <f t="shared" si="7"/>
        <v>350</v>
      </c>
      <c r="M69" s="5">
        <f t="shared" si="7"/>
        <v>350</v>
      </c>
      <c r="N69" s="5">
        <f t="shared" si="7"/>
        <v>350</v>
      </c>
      <c r="O69" s="5">
        <f t="shared" si="7"/>
        <v>350</v>
      </c>
      <c r="P69" s="5">
        <f t="shared" si="7"/>
        <v>350</v>
      </c>
      <c r="Q69" s="5">
        <f t="shared" si="7"/>
        <v>350</v>
      </c>
    </row>
    <row r="70" spans="1:17" x14ac:dyDescent="0.25">
      <c r="A70" s="31" t="str">
        <v>Non-network assets</v>
      </c>
      <c r="B70" s="32" t="s">
        <v>36</v>
      </c>
      <c r="C70" s="5">
        <f>C54</f>
        <v>5269.5991733129067</v>
      </c>
      <c r="D70" s="5">
        <f t="shared" ref="D70:Q70" si="8">D54</f>
        <v>14544.713847733625</v>
      </c>
      <c r="E70" s="5">
        <f t="shared" si="8"/>
        <v>15817.735380266762</v>
      </c>
      <c r="F70" s="5">
        <f t="shared" si="8"/>
        <v>-11613.201444514343</v>
      </c>
      <c r="G70" s="5">
        <f t="shared" si="8"/>
        <v>2595.8514954800271</v>
      </c>
      <c r="H70" s="5">
        <f t="shared" si="8"/>
        <v>4982.4319708959629</v>
      </c>
      <c r="I70" s="5">
        <f t="shared" si="8"/>
        <v>3182.991176990311</v>
      </c>
      <c r="J70" s="5">
        <f t="shared" si="8"/>
        <v>4791.7109369999989</v>
      </c>
      <c r="K70" s="5">
        <f t="shared" si="8"/>
        <v>3313.4</v>
      </c>
      <c r="L70" s="5">
        <f t="shared" si="8"/>
        <v>5126.7</v>
      </c>
      <c r="M70" s="5">
        <f t="shared" si="8"/>
        <v>4461.5</v>
      </c>
      <c r="N70" s="5">
        <f t="shared" si="8"/>
        <v>2704.7</v>
      </c>
      <c r="O70" s="5">
        <f t="shared" si="8"/>
        <v>3185.6</v>
      </c>
      <c r="P70" s="5">
        <f t="shared" si="8"/>
        <v>2623.1</v>
      </c>
      <c r="Q70" s="5">
        <f t="shared" si="8"/>
        <v>2623.1</v>
      </c>
    </row>
    <row r="71" spans="1:17" x14ac:dyDescent="0.25">
      <c r="A71" s="31" t="str">
        <v>Reliability, safety and environment</v>
      </c>
      <c r="B71" s="32" t="s">
        <v>36</v>
      </c>
      <c r="C71" s="5">
        <f>C55</f>
        <v>0</v>
      </c>
      <c r="D71" s="5">
        <f t="shared" ref="D71:Q71" si="9">D55</f>
        <v>0</v>
      </c>
      <c r="E71" s="5">
        <f t="shared" si="9"/>
        <v>0</v>
      </c>
      <c r="F71" s="5">
        <f t="shared" si="9"/>
        <v>102.759217216686</v>
      </c>
      <c r="G71" s="5">
        <f t="shared" si="9"/>
        <v>560.17093883539371</v>
      </c>
      <c r="H71" s="5">
        <f t="shared" si="9"/>
        <v>1067.6895454128439</v>
      </c>
      <c r="I71" s="5">
        <f t="shared" si="9"/>
        <v>1501.9539078456082</v>
      </c>
      <c r="J71" s="5">
        <f t="shared" si="9"/>
        <v>1833.41896</v>
      </c>
      <c r="K71" s="5">
        <f t="shared" si="9"/>
        <v>4101.0190000000002</v>
      </c>
      <c r="L71" s="5">
        <f t="shared" si="9"/>
        <v>407.03199999999998</v>
      </c>
      <c r="M71" s="5">
        <f t="shared" si="9"/>
        <v>357.03199999999998</v>
      </c>
      <c r="N71" s="5">
        <f t="shared" si="9"/>
        <v>389</v>
      </c>
      <c r="O71" s="5">
        <f t="shared" si="9"/>
        <v>589</v>
      </c>
      <c r="P71" s="5">
        <f t="shared" si="9"/>
        <v>389</v>
      </c>
      <c r="Q71" s="5">
        <f t="shared" si="9"/>
        <v>323.4128</v>
      </c>
    </row>
    <row r="72" spans="1:17" x14ac:dyDescent="0.25">
      <c r="A72" s="31" t="str">
        <v>Asset relocations</v>
      </c>
      <c r="B72" s="32" t="s">
        <v>36</v>
      </c>
      <c r="C72" s="5">
        <f>C56-C63</f>
        <v>37.953038875739367</v>
      </c>
      <c r="D72" s="5">
        <f t="shared" ref="D72:Q72" si="10">D56-D63</f>
        <v>146.52769434497804</v>
      </c>
      <c r="E72" s="5">
        <f t="shared" si="10"/>
        <v>654.57602157255201</v>
      </c>
      <c r="F72" s="5">
        <f t="shared" si="10"/>
        <v>324.67201316801822</v>
      </c>
      <c r="G72" s="5">
        <f t="shared" si="10"/>
        <v>374.62537862068967</v>
      </c>
      <c r="H72" s="5">
        <f t="shared" si="10"/>
        <v>77.713847449541305</v>
      </c>
      <c r="I72" s="5">
        <f t="shared" si="10"/>
        <v>-25.898536595116298</v>
      </c>
      <c r="J72" s="5">
        <f t="shared" si="10"/>
        <v>112.57121000000001</v>
      </c>
      <c r="K72" s="5">
        <f t="shared" si="10"/>
        <v>360.23700000000008</v>
      </c>
      <c r="L72" s="5">
        <f t="shared" si="10"/>
        <v>379.06449999999995</v>
      </c>
      <c r="M72" s="5">
        <f t="shared" si="10"/>
        <v>379.06449999999995</v>
      </c>
      <c r="N72" s="5">
        <f t="shared" si="10"/>
        <v>306.44860000000017</v>
      </c>
      <c r="O72" s="5">
        <f t="shared" si="10"/>
        <v>306.44860000000017</v>
      </c>
      <c r="P72" s="5">
        <f t="shared" si="10"/>
        <v>307.20523999999978</v>
      </c>
      <c r="Q72" s="5">
        <f t="shared" si="10"/>
        <v>307.20523999999978</v>
      </c>
    </row>
    <row r="73" spans="1:17" x14ac:dyDescent="0.25">
      <c r="A73" s="41" t="s">
        <v>56</v>
      </c>
      <c r="B73" s="42" t="s">
        <v>36</v>
      </c>
      <c r="C73" s="43">
        <f>SUM(C67:C72)</f>
        <v>43271.109496567333</v>
      </c>
      <c r="D73" s="43">
        <f t="shared" ref="D73:Q73" si="11">SUM(D67:D72)</f>
        <v>64217.960629152818</v>
      </c>
      <c r="E73" s="43">
        <f t="shared" si="11"/>
        <v>53443.3569625827</v>
      </c>
      <c r="F73" s="43">
        <f t="shared" si="11"/>
        <v>18849.114817161204</v>
      </c>
      <c r="G73" s="43">
        <f t="shared" si="11"/>
        <v>38109.934605883391</v>
      </c>
      <c r="H73" s="43">
        <f t="shared" si="11"/>
        <v>43873.910011960186</v>
      </c>
      <c r="I73" s="43">
        <f t="shared" si="11"/>
        <v>49422.588866488135</v>
      </c>
      <c r="J73" s="43">
        <f t="shared" si="11"/>
        <v>39404.364676999983</v>
      </c>
      <c r="K73" s="43">
        <f t="shared" si="11"/>
        <v>32268.909000000003</v>
      </c>
      <c r="L73" s="43">
        <f t="shared" si="11"/>
        <v>34722.607499999998</v>
      </c>
      <c r="M73" s="43">
        <f t="shared" si="11"/>
        <v>35893.734989999997</v>
      </c>
      <c r="N73" s="43">
        <f t="shared" si="11"/>
        <v>34209.663906000009</v>
      </c>
      <c r="O73" s="43">
        <f t="shared" si="11"/>
        <v>30183.414382400002</v>
      </c>
      <c r="P73" s="43">
        <f t="shared" si="11"/>
        <v>25387.032171666662</v>
      </c>
      <c r="Q73" s="43">
        <f t="shared" si="11"/>
        <v>19549.279101666663</v>
      </c>
    </row>
    <row r="74" spans="1:17" x14ac:dyDescent="0.25">
      <c r="A74" s="34"/>
      <c r="B74" s="34"/>
      <c r="C74" s="34"/>
      <c r="D74" s="34"/>
      <c r="E74" s="34"/>
      <c r="F74" s="34"/>
      <c r="G74" s="34"/>
      <c r="H74" s="34"/>
      <c r="I74" s="34"/>
      <c r="J74" s="44"/>
      <c r="K74" s="34"/>
      <c r="L74" s="34"/>
      <c r="M74" s="34"/>
      <c r="N74" s="34"/>
      <c r="O74" s="34"/>
      <c r="P74" s="34"/>
      <c r="Q74" s="34"/>
    </row>
    <row r="75" spans="1:17" ht="18.75" x14ac:dyDescent="0.3">
      <c r="A75" s="12" t="s">
        <v>54</v>
      </c>
      <c r="B75" s="8"/>
      <c r="C75" s="21"/>
      <c r="D75" s="21"/>
      <c r="E75" s="21"/>
      <c r="F75" s="21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</row>
    <row r="76" spans="1:17" x14ac:dyDescent="0.25">
      <c r="A76" s="33" t="s">
        <v>55</v>
      </c>
      <c r="B76" s="33"/>
      <c r="C76" s="18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</row>
    <row r="77" spans="1:17" x14ac:dyDescent="0.25">
      <c r="A77" s="31" t="str" cm="1">
        <f t="array" ref="A77:A82">_xlfn.ANCHORARRAY(A51)</f>
        <v>Asset replacement and renewal</v>
      </c>
      <c r="B77" s="32" t="s">
        <v>36</v>
      </c>
      <c r="C77" s="184" cm="1">
        <f t="array" ref="C77:Q82">IF(CapCon_Method="Net",C67:Q72,C51:Q56)</f>
        <v>34347.394343742599</v>
      </c>
      <c r="D77" s="185">
        <v>44461.080892860242</v>
      </c>
      <c r="E77" s="5">
        <v>36970.983443438163</v>
      </c>
      <c r="F77" s="5">
        <v>28470.010367325609</v>
      </c>
      <c r="G77" s="5">
        <v>30658.31452803512</v>
      </c>
      <c r="H77" s="5">
        <v>35687.05059275229</v>
      </c>
      <c r="I77" s="5">
        <v>43471.247915754226</v>
      </c>
      <c r="J77" s="5">
        <v>32321.435489999982</v>
      </c>
      <c r="K77" s="5">
        <v>24244.253000000001</v>
      </c>
      <c r="L77" s="5">
        <v>28459.811000000002</v>
      </c>
      <c r="M77" s="5">
        <v>30346.138489999998</v>
      </c>
      <c r="N77" s="5">
        <v>30459.515306000005</v>
      </c>
      <c r="O77" s="5">
        <v>25752.365782400004</v>
      </c>
      <c r="P77" s="5">
        <v>21717.726931666664</v>
      </c>
      <c r="Q77" s="5">
        <v>15945.561061666667</v>
      </c>
    </row>
    <row r="78" spans="1:17" x14ac:dyDescent="0.25">
      <c r="A78" s="31" t="str">
        <v>Consumer connection</v>
      </c>
      <c r="B78" s="32" t="s">
        <v>36</v>
      </c>
      <c r="C78" s="5">
        <v>3206.8936344008862</v>
      </c>
      <c r="D78" s="5">
        <v>4817.5090463318766</v>
      </c>
      <c r="E78" s="5">
        <v>27.691976611867631</v>
      </c>
      <c r="F78" s="5">
        <v>345.56529727230543</v>
      </c>
      <c r="G78" s="5">
        <v>42.110010761223151</v>
      </c>
      <c r="H78" s="5">
        <v>34.127906697247703</v>
      </c>
      <c r="I78" s="5">
        <v>-18.643445393855849</v>
      </c>
      <c r="J78" s="5">
        <v>-17.001669999999997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</row>
    <row r="79" spans="1:17" x14ac:dyDescent="0.25">
      <c r="A79" s="31" t="str">
        <v>System growth</v>
      </c>
      <c r="B79" s="32" t="s">
        <v>36</v>
      </c>
      <c r="C79" s="5">
        <v>409.26930623520713</v>
      </c>
      <c r="D79" s="5">
        <v>248.12914788209608</v>
      </c>
      <c r="E79" s="5">
        <v>-27.629859306647816</v>
      </c>
      <c r="F79" s="5">
        <v>1219.3093666929317</v>
      </c>
      <c r="G79" s="5">
        <v>3878.8622541509412</v>
      </c>
      <c r="H79" s="5">
        <v>2024.8961487522936</v>
      </c>
      <c r="I79" s="5">
        <v>1310.9378478869623</v>
      </c>
      <c r="J79" s="5">
        <v>362.22975000000042</v>
      </c>
      <c r="K79" s="5">
        <v>250</v>
      </c>
      <c r="L79" s="5">
        <v>350</v>
      </c>
      <c r="M79" s="5">
        <v>350</v>
      </c>
      <c r="N79" s="5">
        <v>350</v>
      </c>
      <c r="O79" s="5">
        <v>350</v>
      </c>
      <c r="P79" s="5">
        <v>350</v>
      </c>
      <c r="Q79" s="5">
        <v>350</v>
      </c>
    </row>
    <row r="80" spans="1:17" x14ac:dyDescent="0.25">
      <c r="A80" s="31" t="str">
        <v>Non-network assets</v>
      </c>
      <c r="B80" s="32" t="s">
        <v>36</v>
      </c>
      <c r="C80" s="5">
        <v>5269.5991733129067</v>
      </c>
      <c r="D80" s="5">
        <v>14544.713847733625</v>
      </c>
      <c r="E80" s="5">
        <v>15817.735380266762</v>
      </c>
      <c r="F80" s="5">
        <v>-11613.201444514343</v>
      </c>
      <c r="G80" s="5">
        <v>2595.8514954800271</v>
      </c>
      <c r="H80" s="5">
        <v>4982.4319708959629</v>
      </c>
      <c r="I80" s="5">
        <v>3182.991176990311</v>
      </c>
      <c r="J80" s="5">
        <v>4791.7109369999989</v>
      </c>
      <c r="K80" s="5">
        <v>3313.4</v>
      </c>
      <c r="L80" s="5">
        <v>5126.7</v>
      </c>
      <c r="M80" s="5">
        <v>4461.5</v>
      </c>
      <c r="N80" s="5">
        <v>2704.7</v>
      </c>
      <c r="O80" s="5">
        <v>3185.6</v>
      </c>
      <c r="P80" s="5">
        <v>2623.1</v>
      </c>
      <c r="Q80" s="5">
        <v>2623.1</v>
      </c>
    </row>
    <row r="81" spans="1:17" x14ac:dyDescent="0.25">
      <c r="A81" s="31" t="str">
        <v>Reliability, safety and environment</v>
      </c>
      <c r="B81" s="32" t="s">
        <v>36</v>
      </c>
      <c r="C81" s="5">
        <v>0</v>
      </c>
      <c r="D81" s="5">
        <v>0</v>
      </c>
      <c r="E81" s="5">
        <v>0</v>
      </c>
      <c r="F81" s="5">
        <v>102.759217216686</v>
      </c>
      <c r="G81" s="5">
        <v>560.17093883539371</v>
      </c>
      <c r="H81" s="5">
        <v>1067.6895454128439</v>
      </c>
      <c r="I81" s="5">
        <v>1501.9539078456082</v>
      </c>
      <c r="J81" s="5">
        <v>1833.41896</v>
      </c>
      <c r="K81" s="5">
        <v>4101.0190000000002</v>
      </c>
      <c r="L81" s="5">
        <v>407.03199999999998</v>
      </c>
      <c r="M81" s="5">
        <v>357.03199999999998</v>
      </c>
      <c r="N81" s="5">
        <v>389</v>
      </c>
      <c r="O81" s="5">
        <v>589</v>
      </c>
      <c r="P81" s="5">
        <v>389</v>
      </c>
      <c r="Q81" s="5">
        <v>323.4128</v>
      </c>
    </row>
    <row r="82" spans="1:17" x14ac:dyDescent="0.25">
      <c r="A82" s="31" t="str">
        <v>Asset relocations</v>
      </c>
      <c r="B82" s="32" t="s">
        <v>36</v>
      </c>
      <c r="C82" s="5">
        <v>37.953038875739367</v>
      </c>
      <c r="D82" s="5">
        <v>146.52769434497804</v>
      </c>
      <c r="E82" s="5">
        <v>654.57602157255201</v>
      </c>
      <c r="F82" s="5">
        <v>324.67201316801822</v>
      </c>
      <c r="G82" s="5">
        <v>374.62537862068967</v>
      </c>
      <c r="H82" s="5">
        <v>77.713847449541305</v>
      </c>
      <c r="I82" s="5">
        <v>-25.898536595116298</v>
      </c>
      <c r="J82" s="5">
        <v>112.57121000000001</v>
      </c>
      <c r="K82" s="5">
        <v>360.23700000000008</v>
      </c>
      <c r="L82" s="5">
        <v>379.06449999999995</v>
      </c>
      <c r="M82" s="5">
        <v>379.06449999999995</v>
      </c>
      <c r="N82" s="5">
        <v>306.44860000000017</v>
      </c>
      <c r="O82" s="5">
        <v>306.44860000000017</v>
      </c>
      <c r="P82" s="5">
        <v>307.20523999999978</v>
      </c>
      <c r="Q82" s="5">
        <v>307.20523999999978</v>
      </c>
    </row>
    <row r="83" spans="1:17" x14ac:dyDescent="0.25">
      <c r="A83" s="34"/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1:17" ht="18.75" x14ac:dyDescent="0.3">
      <c r="A84" s="12" t="s">
        <v>174</v>
      </c>
      <c r="B84" s="8"/>
      <c r="C84" s="21"/>
      <c r="D84" s="21"/>
      <c r="E84" s="21"/>
      <c r="F84" s="21"/>
      <c r="G84" s="8"/>
      <c r="H84" s="8"/>
      <c r="I84" s="8"/>
      <c r="J84" s="8"/>
      <c r="K84" s="8"/>
      <c r="L84" s="8"/>
      <c r="M84" s="8"/>
      <c r="N84" s="8"/>
      <c r="O84" s="8"/>
      <c r="P84" s="8"/>
    </row>
    <row r="85" spans="1:17" x14ac:dyDescent="0.25">
      <c r="A85" s="33" t="s">
        <v>190</v>
      </c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</row>
    <row r="86" spans="1:17" x14ac:dyDescent="0.25">
      <c r="A86" s="189"/>
      <c r="B86" s="31"/>
      <c r="C86" s="189"/>
      <c r="D86" s="190">
        <f t="shared" ref="D86:J86" si="12">D49</f>
        <v>2019</v>
      </c>
      <c r="E86" s="189">
        <f t="shared" si="12"/>
        <v>2020</v>
      </c>
      <c r="F86" s="189">
        <f t="shared" si="12"/>
        <v>2021</v>
      </c>
      <c r="G86" s="189">
        <f t="shared" si="12"/>
        <v>2022</v>
      </c>
      <c r="H86" s="189">
        <f t="shared" si="12"/>
        <v>2023</v>
      </c>
      <c r="I86" s="189">
        <f t="shared" si="12"/>
        <v>2024</v>
      </c>
      <c r="J86" s="189">
        <f t="shared" si="12"/>
        <v>2025</v>
      </c>
      <c r="K86" s="34"/>
      <c r="L86" s="34"/>
      <c r="M86" s="189" t="s">
        <v>174</v>
      </c>
      <c r="N86" s="34"/>
      <c r="O86" s="34"/>
      <c r="P86" s="34"/>
    </row>
    <row r="87" spans="1:17" x14ac:dyDescent="0.25">
      <c r="A87" s="31" t="s">
        <v>23</v>
      </c>
      <c r="B87" s="32" t="s">
        <v>36</v>
      </c>
      <c r="C87" s="5"/>
      <c r="D87" s="191" cm="1">
        <f t="array" ref="D87:J87">_xlfn.XLOOKUP(A87,A$77:A$82,$D$77:$J$82)</f>
        <v>44461.080892860242</v>
      </c>
      <c r="E87" s="185">
        <v>36970.983443438163</v>
      </c>
      <c r="F87" s="5">
        <v>28470.010367325609</v>
      </c>
      <c r="G87" s="5">
        <v>30658.31452803512</v>
      </c>
      <c r="H87" s="5">
        <v>35687.05059275229</v>
      </c>
      <c r="I87" s="5">
        <v>43471.247915754226</v>
      </c>
      <c r="J87" s="5">
        <v>32321.435489999982</v>
      </c>
      <c r="M87" s="5">
        <f>AVERAGE(INDEX(E87:IF($B$5=2024,I87,J87),IF($B$5=2024,6,7)-$B$4):IF($B$5=2024,I87,J87))</f>
        <v>34121.61177877344</v>
      </c>
    </row>
    <row r="88" spans="1:17" x14ac:dyDescent="0.25">
      <c r="A88" s="31" t="s">
        <v>42</v>
      </c>
      <c r="B88" s="32" t="s">
        <v>36</v>
      </c>
      <c r="C88" s="5"/>
      <c r="D88" s="191" cm="1">
        <f t="array" ref="D88:J88">_xlfn.XLOOKUP(A88,A$77:A$82,$D$77:$J$82)</f>
        <v>4817.5090463318766</v>
      </c>
      <c r="E88" s="185">
        <v>27.691976611867631</v>
      </c>
      <c r="F88" s="5">
        <v>345.56529727230543</v>
      </c>
      <c r="G88" s="5">
        <v>42.110010761223151</v>
      </c>
      <c r="H88" s="5">
        <v>34.127906697247703</v>
      </c>
      <c r="I88" s="5">
        <v>-18.643445393855849</v>
      </c>
      <c r="J88" s="5">
        <v>-17.001669999999997</v>
      </c>
      <c r="M88" s="5">
        <f>AVERAGE(INDEX(E88:IF($B$5=2024,I88,J88),IF($B$5=2024,6,7)-$B$4):IF($B$5=2024,I88,J88))</f>
        <v>77.231619867384083</v>
      </c>
    </row>
    <row r="89" spans="1:17" x14ac:dyDescent="0.25">
      <c r="A89" s="31" t="s">
        <v>44</v>
      </c>
      <c r="B89" s="32" t="s">
        <v>36</v>
      </c>
      <c r="C89" s="5"/>
      <c r="D89" s="191" cm="1">
        <f t="array" ref="D89:J89">_xlfn.XLOOKUP(A89,A$77:A$82,$D$77:$J$82)</f>
        <v>248.12914788209608</v>
      </c>
      <c r="E89" s="185">
        <v>-27.629859306647816</v>
      </c>
      <c r="F89" s="5">
        <v>1219.3093666929317</v>
      </c>
      <c r="G89" s="5">
        <v>3878.8622541509412</v>
      </c>
      <c r="H89" s="5">
        <v>2024.8961487522936</v>
      </c>
      <c r="I89" s="5">
        <v>1310.9378478869623</v>
      </c>
      <c r="J89" s="5">
        <v>362.22975000000042</v>
      </c>
      <c r="M89" s="5">
        <f>AVERAGE(INDEX(E89:IF($B$5=2024,I89,J89),IF($B$5=2024,6,7)-$B$4):IF($B$5=2024,I89,J89))</f>
        <v>1759.2470734966259</v>
      </c>
    </row>
    <row r="90" spans="1:17" x14ac:dyDescent="0.25">
      <c r="A90" s="31" t="s">
        <v>43</v>
      </c>
      <c r="B90" s="32" t="s">
        <v>36</v>
      </c>
      <c r="C90" s="5"/>
      <c r="D90" s="191" cm="1">
        <f t="array" ref="D90:J90">_xlfn.XLOOKUP(A90,A$77:A$82,$D$77:$J$82)</f>
        <v>14544.713847733625</v>
      </c>
      <c r="E90" s="185">
        <v>15817.735380266762</v>
      </c>
      <c r="F90" s="5">
        <v>-11613.201444514343</v>
      </c>
      <c r="G90" s="5">
        <v>2595.8514954800271</v>
      </c>
      <c r="H90" s="5">
        <v>4982.4319708959629</v>
      </c>
      <c r="I90" s="5">
        <v>3182.991176990311</v>
      </c>
      <c r="J90" s="5">
        <v>4791.7109369999989</v>
      </c>
      <c r="M90" s="5">
        <f>AVERAGE(INDEX(E90:IF($B$5=2024,I90,J90),IF($B$5=2024,6,7)-$B$4):IF($B$5=2024,I90,J90))</f>
        <v>787.95682717039131</v>
      </c>
    </row>
    <row r="91" spans="1:17" x14ac:dyDescent="0.25">
      <c r="A91" s="31" t="s">
        <v>94</v>
      </c>
      <c r="B91" s="32" t="s">
        <v>36</v>
      </c>
      <c r="C91" s="5"/>
      <c r="D91" s="191" cm="1">
        <f t="array" ref="D91:J91">_xlfn.XLOOKUP(A91,A$77:A$82,$D$77:$J$82)</f>
        <v>0</v>
      </c>
      <c r="E91" s="185">
        <v>0</v>
      </c>
      <c r="F91" s="5">
        <v>102.759217216686</v>
      </c>
      <c r="G91" s="5">
        <v>560.17093883539371</v>
      </c>
      <c r="H91" s="5">
        <v>1067.6895454128439</v>
      </c>
      <c r="I91" s="5">
        <v>1501.9539078456082</v>
      </c>
      <c r="J91" s="5">
        <v>1833.41896</v>
      </c>
      <c r="M91" s="5">
        <f>AVERAGE(INDEX(E91:IF($B$5=2024,I91,J91),IF($B$5=2024,6,7)-$B$4):IF($B$5=2024,I91,J91))</f>
        <v>1013.1985138621064</v>
      </c>
    </row>
    <row r="92" spans="1:17" x14ac:dyDescent="0.25">
      <c r="A92" s="31" t="s">
        <v>41</v>
      </c>
      <c r="B92" s="32" t="s">
        <v>36</v>
      </c>
      <c r="C92" s="5"/>
      <c r="D92" s="191" cm="1">
        <f t="array" ref="D92:J92">_xlfn.XLOOKUP(A92,A$77:A$82,$D$77:$J$82)</f>
        <v>146.52769434497804</v>
      </c>
      <c r="E92" s="185">
        <v>654.57602157255201</v>
      </c>
      <c r="F92" s="5">
        <v>324.67201316801822</v>
      </c>
      <c r="G92" s="5">
        <v>374.62537862068967</v>
      </c>
      <c r="H92" s="5">
        <v>77.713847449541305</v>
      </c>
      <c r="I92" s="5">
        <v>-25.898536595116298</v>
      </c>
      <c r="J92" s="5">
        <v>112.57121000000001</v>
      </c>
      <c r="M92" s="5">
        <f>AVERAGE(INDEX(E92:IF($B$5=2024,I92,J92),IF($B$5=2024,6,7)-$B$4):IF($B$5=2024,I92,J92))</f>
        <v>172.73678252862661</v>
      </c>
    </row>
    <row r="93" spans="1:17" x14ac:dyDescent="0.25">
      <c r="A93" s="31" t="s">
        <v>127</v>
      </c>
      <c r="B93" s="32" t="s">
        <v>36</v>
      </c>
      <c r="C93" s="5"/>
      <c r="D93" s="184" cm="1">
        <f t="array" ref="D93:J93">_xlfn.ANCHORARRAY(D90)</f>
        <v>14544.713847733625</v>
      </c>
      <c r="E93" s="185">
        <v>15817.735380266762</v>
      </c>
      <c r="F93" s="5">
        <v>-11613.201444514343</v>
      </c>
      <c r="G93" s="5">
        <v>2595.8514954800271</v>
      </c>
      <c r="H93" s="5">
        <v>4982.4319708959629</v>
      </c>
      <c r="I93" s="5">
        <v>3182.991176990311</v>
      </c>
      <c r="J93" s="5">
        <v>4791.7109369999989</v>
      </c>
      <c r="M93" s="5">
        <f>AVERAGE(INDEX(D93:IF($B$5=2024,I93,J93),IF($B$5=2024,6,7)-$B$4):IF($B$5=2024,I93,J93))</f>
        <v>3292.9199193531199</v>
      </c>
    </row>
    <row r="94" spans="1:17" x14ac:dyDescent="0.25">
      <c r="A94" s="34"/>
      <c r="B94" s="34"/>
      <c r="C94" s="34"/>
      <c r="D94" s="34"/>
      <c r="E94" s="34"/>
      <c r="F94" s="34"/>
      <c r="G94" s="34"/>
      <c r="H94" s="34"/>
      <c r="I94" s="34"/>
      <c r="J94" s="34"/>
      <c r="M94" s="34"/>
    </row>
    <row r="95" spans="1:17" ht="18.75" x14ac:dyDescent="0.3">
      <c r="A95" s="12" t="s">
        <v>162</v>
      </c>
      <c r="B95" s="8"/>
      <c r="C95" s="56"/>
      <c r="D95" s="56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</row>
    <row r="96" spans="1:17" x14ac:dyDescent="0.25">
      <c r="A96" s="58" t="s">
        <v>222</v>
      </c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</row>
    <row r="97" spans="1:17" x14ac:dyDescent="0.25">
      <c r="A97" s="153"/>
      <c r="B97" s="124"/>
      <c r="C97" s="192"/>
      <c r="D97" s="124"/>
      <c r="E97" s="124"/>
      <c r="F97" s="124"/>
      <c r="G97" s="124"/>
      <c r="H97" s="153"/>
      <c r="I97" s="153"/>
      <c r="J97" s="15" t="s">
        <v>129</v>
      </c>
      <c r="K97" s="15"/>
      <c r="L97" s="193">
        <v>1</v>
      </c>
      <c r="M97" s="193">
        <v>2</v>
      </c>
      <c r="N97" s="193">
        <v>3</v>
      </c>
      <c r="O97" s="193">
        <v>4</v>
      </c>
      <c r="P97" s="194">
        <v>5</v>
      </c>
      <c r="Q97" s="193">
        <v>6</v>
      </c>
    </row>
    <row r="98" spans="1:17" x14ac:dyDescent="0.25">
      <c r="A98" s="31" t="s">
        <v>163</v>
      </c>
      <c r="B98" s="32" t="s">
        <v>33</v>
      </c>
      <c r="C98" s="72">
        <f>B7</f>
        <v>0.5</v>
      </c>
      <c r="D98" s="72">
        <f>C7</f>
        <v>0.4</v>
      </c>
      <c r="E98" s="32"/>
      <c r="F98" s="32"/>
      <c r="G98" s="32"/>
      <c r="H98" s="32"/>
      <c r="I98" s="32"/>
      <c r="J98" s="32"/>
      <c r="K98" s="45"/>
      <c r="L98" s="95">
        <f>($C98+($D98-$C98)*((L$97-1)/($P$97-1)))</f>
        <v>0.5</v>
      </c>
      <c r="M98" s="95">
        <f t="shared" ref="L98:P99" si="13">($C98+($D98-$C98)*((M$97-1)/($P$97-1)))</f>
        <v>0.47499999999999998</v>
      </c>
      <c r="N98" s="95">
        <f t="shared" si="13"/>
        <v>0.45</v>
      </c>
      <c r="O98" s="95">
        <f t="shared" si="13"/>
        <v>0.42500000000000004</v>
      </c>
      <c r="P98" s="197">
        <f t="shared" si="13"/>
        <v>0.4</v>
      </c>
      <c r="Q98" s="196">
        <f>P98</f>
        <v>0.4</v>
      </c>
    </row>
    <row r="99" spans="1:17" x14ac:dyDescent="0.25">
      <c r="A99" s="31" t="s">
        <v>164</v>
      </c>
      <c r="B99" s="32" t="s">
        <v>33</v>
      </c>
      <c r="C99" s="72">
        <f>B8</f>
        <v>0.5</v>
      </c>
      <c r="D99" s="72">
        <f>C8</f>
        <v>0.4</v>
      </c>
      <c r="E99" s="32"/>
      <c r="F99" s="32"/>
      <c r="G99" s="32"/>
      <c r="H99" s="32"/>
      <c r="I99" s="32"/>
      <c r="J99" s="32"/>
      <c r="K99" s="45"/>
      <c r="L99" s="95">
        <f t="shared" si="13"/>
        <v>0.5</v>
      </c>
      <c r="M99" s="95">
        <f t="shared" si="13"/>
        <v>0.47499999999999998</v>
      </c>
      <c r="N99" s="95">
        <f t="shared" si="13"/>
        <v>0.45</v>
      </c>
      <c r="O99" s="95">
        <f t="shared" si="13"/>
        <v>0.42500000000000004</v>
      </c>
      <c r="P99" s="195">
        <f t="shared" si="13"/>
        <v>0.4</v>
      </c>
      <c r="Q99" s="196">
        <f>P99</f>
        <v>0.4</v>
      </c>
    </row>
    <row r="100" spans="1:17" x14ac:dyDescent="0.25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4"/>
      <c r="L100" s="31"/>
      <c r="M100" s="31"/>
      <c r="N100" s="31"/>
      <c r="O100" s="31"/>
      <c r="P100" s="34"/>
      <c r="Q100" s="31"/>
    </row>
    <row r="101" spans="1:17" x14ac:dyDescent="0.25">
      <c r="A101" s="31" t="s">
        <v>218</v>
      </c>
      <c r="B101" s="32" t="s">
        <v>33</v>
      </c>
      <c r="C101" s="72">
        <f>B$9</f>
        <v>1</v>
      </c>
      <c r="D101" s="72">
        <f>C$9</f>
        <v>0</v>
      </c>
      <c r="E101" s="32"/>
      <c r="F101" s="32"/>
      <c r="G101" s="32"/>
      <c r="H101" s="32"/>
      <c r="I101" s="32"/>
      <c r="J101" s="32"/>
      <c r="K101" s="59"/>
      <c r="L101" s="95">
        <f>IF($C101=1,L98,(L98-$D101*M101)/$C101)</f>
        <v>0.5</v>
      </c>
      <c r="M101" s="95">
        <f t="shared" ref="M101:P101" si="14">IF($C101=1,M98,(M98-$D101*N101)/$C101)</f>
        <v>0.47499999999999998</v>
      </c>
      <c r="N101" s="95">
        <f t="shared" si="14"/>
        <v>0.45</v>
      </c>
      <c r="O101" s="95">
        <f t="shared" si="14"/>
        <v>0.42500000000000004</v>
      </c>
      <c r="P101" s="197">
        <f t="shared" si="14"/>
        <v>0.4</v>
      </c>
      <c r="Q101" s="196">
        <f>IF($C101=1,Q98,P98+$C101*(Q98-O98))</f>
        <v>0.4</v>
      </c>
    </row>
    <row r="102" spans="1:17" x14ac:dyDescent="0.25">
      <c r="A102" s="31" t="s">
        <v>219</v>
      </c>
      <c r="B102" s="32" t="s">
        <v>33</v>
      </c>
      <c r="C102" s="72">
        <f>B$9</f>
        <v>1</v>
      </c>
      <c r="D102" s="72">
        <f>C$9</f>
        <v>0</v>
      </c>
      <c r="E102" s="32"/>
      <c r="F102" s="32"/>
      <c r="G102" s="32"/>
      <c r="H102" s="32"/>
      <c r="I102" s="32"/>
      <c r="J102" s="32"/>
      <c r="K102" s="45"/>
      <c r="L102" s="95">
        <f t="shared" ref="L102:P102" si="15">IF($C102=1,L99,(L99-$D102*M102)/$C102)</f>
        <v>0.5</v>
      </c>
      <c r="M102" s="95">
        <f t="shared" si="15"/>
        <v>0.47499999999999998</v>
      </c>
      <c r="N102" s="95">
        <f t="shared" si="15"/>
        <v>0.45</v>
      </c>
      <c r="O102" s="95">
        <f t="shared" si="15"/>
        <v>0.42500000000000004</v>
      </c>
      <c r="P102" s="195">
        <f t="shared" si="15"/>
        <v>0.4</v>
      </c>
      <c r="Q102" s="196">
        <f>IF($C102=1,Q99,P99+$C102*(Q99-O99))</f>
        <v>0.4</v>
      </c>
    </row>
    <row r="103" spans="1:17" x14ac:dyDescent="0.25">
      <c r="A103" s="31" t="s">
        <v>220</v>
      </c>
      <c r="B103" s="32" t="s">
        <v>33</v>
      </c>
      <c r="C103" s="72"/>
      <c r="D103" s="72"/>
      <c r="E103" s="32"/>
      <c r="F103" s="32"/>
      <c r="G103" s="32"/>
      <c r="H103" s="32"/>
      <c r="I103" s="32"/>
      <c r="J103" s="32"/>
      <c r="K103" s="45"/>
      <c r="L103" s="95" t="str">
        <f>IF(ROUND(L101*$C101+M101*$D101,3)=ROUND(L98,3),"ok","check")</f>
        <v>ok</v>
      </c>
      <c r="M103" s="95" t="str">
        <f t="shared" ref="M103:P103" si="16">IF(ROUND(M101*$C101+N101*$D101,3)=ROUND(M98,3),"ok","check")</f>
        <v>ok</v>
      </c>
      <c r="N103" s="95" t="str">
        <f t="shared" si="16"/>
        <v>ok</v>
      </c>
      <c r="O103" s="95" t="str">
        <f t="shared" si="16"/>
        <v>ok</v>
      </c>
      <c r="P103" s="95" t="str">
        <f t="shared" si="16"/>
        <v>ok</v>
      </c>
      <c r="Q103" s="95"/>
    </row>
    <row r="104" spans="1:17" x14ac:dyDescent="0.25">
      <c r="A104" s="31" t="s">
        <v>221</v>
      </c>
      <c r="B104" s="32" t="s">
        <v>33</v>
      </c>
      <c r="C104" s="72"/>
      <c r="D104" s="72"/>
      <c r="E104" s="32"/>
      <c r="F104" s="32"/>
      <c r="G104" s="32"/>
      <c r="H104" s="32"/>
      <c r="I104" s="32"/>
      <c r="J104" s="32"/>
      <c r="K104" s="45"/>
      <c r="L104" s="95" t="str">
        <f t="shared" ref="L104:P104" si="17">IF(ROUND(L102*$C102+M102*$D102,3)=ROUND(L99,3),"ok","check")</f>
        <v>ok</v>
      </c>
      <c r="M104" s="95" t="str">
        <f t="shared" si="17"/>
        <v>ok</v>
      </c>
      <c r="N104" s="95" t="str">
        <f t="shared" si="17"/>
        <v>ok</v>
      </c>
      <c r="O104" s="95" t="str">
        <f t="shared" si="17"/>
        <v>ok</v>
      </c>
      <c r="P104" s="95" t="str">
        <f t="shared" si="17"/>
        <v>ok</v>
      </c>
      <c r="Q104" s="95"/>
    </row>
    <row r="105" spans="1:17" x14ac:dyDescent="0.25">
      <c r="A105" s="34"/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1:17" ht="18.75" x14ac:dyDescent="0.3">
      <c r="A106" s="12" t="s">
        <v>63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198" t="s">
        <v>106</v>
      </c>
      <c r="M106" s="198" t="s">
        <v>106</v>
      </c>
      <c r="N106" s="198" t="s">
        <v>106</v>
      </c>
      <c r="O106" s="198" t="s">
        <v>106</v>
      </c>
      <c r="P106" s="198" t="s">
        <v>106</v>
      </c>
      <c r="Q106" s="8"/>
    </row>
    <row r="107" spans="1:17" x14ac:dyDescent="0.25">
      <c r="A107" s="58" t="s">
        <v>132</v>
      </c>
      <c r="B107" s="58"/>
      <c r="C107" s="58"/>
      <c r="D107" s="58"/>
      <c r="E107" s="58"/>
      <c r="F107" s="58"/>
      <c r="G107" s="58"/>
      <c r="H107" s="58"/>
      <c r="I107" s="58"/>
      <c r="J107" s="183"/>
      <c r="K107" s="58"/>
      <c r="L107" s="80"/>
      <c r="M107" s="80"/>
      <c r="N107" s="80"/>
      <c r="O107" s="80"/>
      <c r="P107" s="80"/>
      <c r="Q107" s="58"/>
    </row>
    <row r="108" spans="1:17" ht="30" x14ac:dyDescent="0.25">
      <c r="A108" s="153"/>
      <c r="B108" s="153"/>
      <c r="C108" s="199" t="s">
        <v>174</v>
      </c>
      <c r="D108" s="15" t="s">
        <v>104</v>
      </c>
      <c r="E108" s="153"/>
      <c r="F108" s="153"/>
      <c r="G108" s="153"/>
      <c r="H108" s="103"/>
      <c r="I108" s="103"/>
      <c r="J108" s="201" cm="1">
        <f t="array" ref="J108:Q108">J12:Q12</f>
        <v>2025</v>
      </c>
      <c r="K108" s="202">
        <v>2026</v>
      </c>
      <c r="L108" s="200">
        <v>2027</v>
      </c>
      <c r="M108" s="200">
        <v>2028</v>
      </c>
      <c r="N108" s="200">
        <v>2029</v>
      </c>
      <c r="O108" s="200">
        <v>2030</v>
      </c>
      <c r="P108" s="200">
        <v>2031</v>
      </c>
      <c r="Q108" s="200">
        <v>2032</v>
      </c>
    </row>
    <row r="109" spans="1:17" x14ac:dyDescent="0.25">
      <c r="A109" s="31" t="str" cm="1">
        <f t="array" ref="A109:A114">A87:A92</f>
        <v>Asset replacement and renewal</v>
      </c>
      <c r="B109" s="32" t="s">
        <v>36</v>
      </c>
      <c r="C109" s="5">
        <f>_xlfn.XLOOKUP(A109,$A$87:$A$92,$M$87:$M$92)</f>
        <v>34121.61177877344</v>
      </c>
      <c r="D109" s="32" t="s">
        <v>194</v>
      </c>
      <c r="E109" s="32"/>
      <c r="F109" s="32"/>
      <c r="G109" s="32"/>
      <c r="J109" s="59">
        <f t="shared" ref="J109:K114" si="18">MAX(J77,0)</f>
        <v>32321.435489999982</v>
      </c>
      <c r="K109" s="204">
        <f t="shared" si="18"/>
        <v>24244.253000000001</v>
      </c>
      <c r="L109" s="203">
        <f t="shared" ref="L109:Q109" si="19">MAX(MIN($C109,L77),0)</f>
        <v>28459.811000000002</v>
      </c>
      <c r="M109" s="59">
        <f t="shared" si="19"/>
        <v>30346.138489999998</v>
      </c>
      <c r="N109" s="59">
        <f t="shared" si="19"/>
        <v>30459.515306000005</v>
      </c>
      <c r="O109" s="59">
        <f t="shared" si="19"/>
        <v>25752.365782400004</v>
      </c>
      <c r="P109" s="59">
        <f t="shared" si="19"/>
        <v>21717.726931666664</v>
      </c>
      <c r="Q109" s="59">
        <f t="shared" si="19"/>
        <v>15945.561061666667</v>
      </c>
    </row>
    <row r="110" spans="1:17" x14ac:dyDescent="0.25">
      <c r="A110" s="31" t="str">
        <v>Consumer connection</v>
      </c>
      <c r="B110" s="32" t="s">
        <v>36</v>
      </c>
      <c r="C110" s="5"/>
      <c r="D110" s="32" t="str">
        <f>"Choose lesser of net AMP forecast or diminishing gross ("&amp;TEXT(C98,"0%")&amp;" to "&amp;TEXT(D98,"0%")&amp;")."</f>
        <v>Choose lesser of net AMP forecast or diminishing gross (50% to 40%).</v>
      </c>
      <c r="E110" s="32"/>
      <c r="F110" s="32"/>
      <c r="G110" s="32"/>
      <c r="J110" s="45">
        <f t="shared" si="18"/>
        <v>0</v>
      </c>
      <c r="K110" s="207">
        <f t="shared" si="18"/>
        <v>0</v>
      </c>
      <c r="L110" s="206">
        <f>MAX(MIN(L78,L52*L101),0)</f>
        <v>0</v>
      </c>
      <c r="M110" s="45">
        <f t="shared" ref="M110:Q110" si="20">MAX(MIN(M78,M52*M101),0)</f>
        <v>0</v>
      </c>
      <c r="N110" s="45">
        <f t="shared" si="20"/>
        <v>0</v>
      </c>
      <c r="O110" s="45">
        <f t="shared" si="20"/>
        <v>0</v>
      </c>
      <c r="P110" s="45">
        <f t="shared" si="20"/>
        <v>0</v>
      </c>
      <c r="Q110" s="45">
        <f t="shared" si="20"/>
        <v>0</v>
      </c>
    </row>
    <row r="111" spans="1:17" x14ac:dyDescent="0.25">
      <c r="A111" s="31" t="str">
        <v>System growth</v>
      </c>
      <c r="B111" s="32" t="s">
        <v>36</v>
      </c>
      <c r="C111" s="5"/>
      <c r="D111" s="32" t="str">
        <f>"Choose lesser of net AMP forecast or diminishing gross ("&amp;TEXT(C99,"0%")&amp;" to "&amp;TEXT(D99,"0%")&amp;")."</f>
        <v>Choose lesser of net AMP forecast or diminishing gross (50% to 40%).</v>
      </c>
      <c r="E111" s="32"/>
      <c r="F111" s="32"/>
      <c r="G111" s="32"/>
      <c r="J111" s="45">
        <f t="shared" si="18"/>
        <v>362.22975000000042</v>
      </c>
      <c r="K111" s="207">
        <f t="shared" si="18"/>
        <v>250</v>
      </c>
      <c r="L111" s="206">
        <f>MAX(MIN(L79,L53*L102),0)</f>
        <v>175</v>
      </c>
      <c r="M111" s="45">
        <f t="shared" ref="M111:Q111" si="21">MAX(MIN(M79,M53*M102),0)</f>
        <v>166.25</v>
      </c>
      <c r="N111" s="45">
        <f t="shared" si="21"/>
        <v>157.5</v>
      </c>
      <c r="O111" s="45">
        <f t="shared" si="21"/>
        <v>148.75000000000003</v>
      </c>
      <c r="P111" s="45">
        <f t="shared" si="21"/>
        <v>140</v>
      </c>
      <c r="Q111" s="45">
        <f t="shared" si="21"/>
        <v>140</v>
      </c>
    </row>
    <row r="112" spans="1:17" x14ac:dyDescent="0.25">
      <c r="A112" s="31" t="str">
        <v>Non-network assets</v>
      </c>
      <c r="B112" s="32" t="s">
        <v>36</v>
      </c>
      <c r="C112" s="5">
        <f>$M$93</f>
        <v>3292.9199193531199</v>
      </c>
      <c r="D112" s="32" t="s">
        <v>193</v>
      </c>
      <c r="E112" s="32"/>
      <c r="F112" s="32"/>
      <c r="G112" s="32"/>
      <c r="J112" s="45">
        <f t="shared" si="18"/>
        <v>4791.7109369999989</v>
      </c>
      <c r="K112" s="207">
        <f t="shared" si="18"/>
        <v>3313.4</v>
      </c>
      <c r="L112" s="206">
        <f t="shared" ref="L112:Q112" si="22">MAX(MIN($C112,L80),0)</f>
        <v>3292.9199193531199</v>
      </c>
      <c r="M112" s="45">
        <f t="shared" si="22"/>
        <v>3292.9199193531199</v>
      </c>
      <c r="N112" s="45">
        <f t="shared" si="22"/>
        <v>2704.7</v>
      </c>
      <c r="O112" s="45">
        <f t="shared" si="22"/>
        <v>3185.6</v>
      </c>
      <c r="P112" s="45">
        <f t="shared" si="22"/>
        <v>2623.1</v>
      </c>
      <c r="Q112" s="45">
        <f t="shared" si="22"/>
        <v>2623.1</v>
      </c>
    </row>
    <row r="113" spans="1:17" x14ac:dyDescent="0.25">
      <c r="A113" s="31" t="str">
        <v>Reliability, safety and environment</v>
      </c>
      <c r="B113" s="32" t="s">
        <v>36</v>
      </c>
      <c r="C113" s="5">
        <f>_xlfn.XLOOKUP(A113,$A$87:$A$92,$M$87:$M$92)</f>
        <v>1013.1985138621064</v>
      </c>
      <c r="D113" s="32" t="s">
        <v>194</v>
      </c>
      <c r="E113" s="32"/>
      <c r="F113" s="32"/>
      <c r="G113" s="32"/>
      <c r="J113" s="45">
        <f t="shared" si="18"/>
        <v>1833.41896</v>
      </c>
      <c r="K113" s="207">
        <f t="shared" si="18"/>
        <v>4101.0190000000002</v>
      </c>
      <c r="L113" s="206">
        <f t="shared" ref="L113:Q113" si="23">MAX(MIN(L81,$C$113),0)</f>
        <v>407.03199999999998</v>
      </c>
      <c r="M113" s="45">
        <f t="shared" si="23"/>
        <v>357.03199999999998</v>
      </c>
      <c r="N113" s="45">
        <f t="shared" si="23"/>
        <v>389</v>
      </c>
      <c r="O113" s="45">
        <f t="shared" si="23"/>
        <v>589</v>
      </c>
      <c r="P113" s="45">
        <f t="shared" si="23"/>
        <v>389</v>
      </c>
      <c r="Q113" s="45">
        <f t="shared" si="23"/>
        <v>323.4128</v>
      </c>
    </row>
    <row r="114" spans="1:17" x14ac:dyDescent="0.25">
      <c r="A114" s="31" t="str">
        <v>Asset relocations</v>
      </c>
      <c r="B114" s="32" t="s">
        <v>36</v>
      </c>
      <c r="C114" s="5">
        <f>_xlfn.XLOOKUP(A114,$A$87:$A$92,$M$87:$M$92)</f>
        <v>172.73678252862661</v>
      </c>
      <c r="D114" s="32" t="s">
        <v>194</v>
      </c>
      <c r="E114" s="32"/>
      <c r="F114" s="32"/>
      <c r="G114" s="32"/>
      <c r="J114" s="45">
        <f t="shared" si="18"/>
        <v>112.57121000000001</v>
      </c>
      <c r="K114" s="205">
        <f t="shared" si="18"/>
        <v>360.23700000000008</v>
      </c>
      <c r="L114" s="206">
        <f t="shared" ref="L114:Q114" si="24">MAX(MIN($C$114,L82),0)</f>
        <v>172.73678252862661</v>
      </c>
      <c r="M114" s="45">
        <f t="shared" si="24"/>
        <v>172.73678252862661</v>
      </c>
      <c r="N114" s="45">
        <f t="shared" si="24"/>
        <v>172.73678252862661</v>
      </c>
      <c r="O114" s="45">
        <f t="shared" si="24"/>
        <v>172.73678252862661</v>
      </c>
      <c r="P114" s="45">
        <f t="shared" si="24"/>
        <v>172.73678252862661</v>
      </c>
      <c r="Q114" s="45">
        <f t="shared" si="24"/>
        <v>172.73678252862661</v>
      </c>
    </row>
    <row r="115" spans="1:17" x14ac:dyDescent="0.25">
      <c r="A115" s="85" t="s">
        <v>96</v>
      </c>
      <c r="B115" s="85" t="s">
        <v>36</v>
      </c>
      <c r="C115" s="85"/>
      <c r="D115" s="85"/>
      <c r="E115" s="85"/>
      <c r="F115" s="85"/>
      <c r="G115" s="85"/>
      <c r="H115" s="208"/>
      <c r="I115" s="208"/>
      <c r="J115" s="86">
        <f>SUM(J109:J114)</f>
        <v>39421.366346999981</v>
      </c>
      <c r="K115" s="86">
        <f t="shared" ref="K115:Q115" si="25">SUM(K109:K114)</f>
        <v>32268.909000000003</v>
      </c>
      <c r="L115" s="86">
        <f t="shared" si="25"/>
        <v>32507.499701881748</v>
      </c>
      <c r="M115" s="86">
        <f t="shared" si="25"/>
        <v>34335.077191881741</v>
      </c>
      <c r="N115" s="86">
        <f t="shared" si="25"/>
        <v>33883.452088528633</v>
      </c>
      <c r="O115" s="86">
        <f t="shared" si="25"/>
        <v>29848.45256492863</v>
      </c>
      <c r="P115" s="86">
        <f t="shared" si="25"/>
        <v>25042.56371419529</v>
      </c>
      <c r="Q115" s="86">
        <f t="shared" si="25"/>
        <v>19204.810644195291</v>
      </c>
    </row>
    <row r="116" spans="1:17" x14ac:dyDescent="0.25">
      <c r="A116" s="34"/>
      <c r="B116" s="34"/>
      <c r="C116" s="34"/>
      <c r="D116" s="34"/>
      <c r="E116" s="34"/>
      <c r="F116" s="34"/>
      <c r="G116" s="34"/>
      <c r="J116" s="34"/>
      <c r="K116" s="34"/>
      <c r="L116" s="34"/>
      <c r="M116" s="34"/>
      <c r="N116" s="34"/>
      <c r="O116" s="34"/>
      <c r="P116" s="34"/>
      <c r="Q116" s="34"/>
    </row>
    <row r="117" spans="1:17" ht="18.75" x14ac:dyDescent="0.3">
      <c r="A117" s="12" t="s">
        <v>64</v>
      </c>
      <c r="B117" s="8"/>
      <c r="C117" s="8"/>
      <c r="D117" s="8"/>
      <c r="E117" s="8"/>
      <c r="F117" s="8"/>
      <c r="G117" s="8"/>
      <c r="J117" s="8"/>
      <c r="K117" s="8"/>
      <c r="L117" s="8"/>
      <c r="M117" s="8"/>
      <c r="N117" s="8"/>
      <c r="O117" s="8"/>
      <c r="P117" s="8"/>
      <c r="Q117" s="8"/>
    </row>
    <row r="118" spans="1:17" x14ac:dyDescent="0.25">
      <c r="A118" s="58" t="s">
        <v>133</v>
      </c>
      <c r="B118" s="58"/>
      <c r="C118" s="58"/>
      <c r="D118" s="58"/>
      <c r="E118" s="58"/>
      <c r="F118" s="58"/>
      <c r="G118" s="58"/>
      <c r="J118" s="183"/>
      <c r="K118" s="58"/>
      <c r="L118" s="58"/>
      <c r="M118" s="58"/>
      <c r="N118" s="58"/>
      <c r="O118" s="58"/>
      <c r="P118" s="58"/>
      <c r="Q118" s="58"/>
    </row>
    <row r="119" spans="1:17" ht="30" x14ac:dyDescent="0.25">
      <c r="A119" s="153"/>
      <c r="B119" s="153"/>
      <c r="C119" s="199" t="s">
        <v>241</v>
      </c>
      <c r="D119" s="15" t="s">
        <v>104</v>
      </c>
      <c r="E119" s="153"/>
      <c r="F119" s="153"/>
      <c r="G119" s="153"/>
      <c r="H119" s="105"/>
      <c r="J119" s="209" cm="1">
        <f t="array" ref="J119:Q119">_xlfn.ANCHORARRAY(J108)</f>
        <v>2025</v>
      </c>
      <c r="K119" s="202">
        <v>2026</v>
      </c>
      <c r="L119" s="15">
        <v>2027</v>
      </c>
      <c r="M119" s="15">
        <v>2028</v>
      </c>
      <c r="N119" s="15">
        <v>2029</v>
      </c>
      <c r="O119" s="15">
        <v>2030</v>
      </c>
      <c r="P119" s="15">
        <v>2031</v>
      </c>
      <c r="Q119" s="15">
        <v>2032</v>
      </c>
    </row>
    <row r="120" spans="1:17" x14ac:dyDescent="0.25">
      <c r="A120" s="31" t="str" cm="1">
        <f t="array" ref="A120:A125">A87:A92</f>
        <v>Asset replacement and renewal</v>
      </c>
      <c r="B120" s="32" t="s">
        <v>36</v>
      </c>
      <c r="C120" s="5">
        <f>_xlfn.XLOOKUP(A120,$A$87:$A$92,$M$87:$M$92)+$B$3</f>
        <v>34121.61177877344</v>
      </c>
      <c r="D120" s="32" t="s">
        <v>195</v>
      </c>
      <c r="E120" s="32"/>
      <c r="F120" s="32"/>
      <c r="G120" s="32"/>
      <c r="J120" s="45">
        <f t="shared" ref="J120:K125" si="26">MAX(J77,0)</f>
        <v>32321.435489999982</v>
      </c>
      <c r="K120" s="210">
        <f t="shared" si="26"/>
        <v>24244.253000000001</v>
      </c>
      <c r="L120" s="206">
        <f t="shared" ref="L120:Q120" si="27">MAX(MIN($C120,L77),0)</f>
        <v>28459.811000000002</v>
      </c>
      <c r="M120" s="45">
        <f t="shared" si="27"/>
        <v>30346.138489999998</v>
      </c>
      <c r="N120" s="45">
        <f t="shared" si="27"/>
        <v>30459.515306000005</v>
      </c>
      <c r="O120" s="45">
        <f t="shared" si="27"/>
        <v>25752.365782400004</v>
      </c>
      <c r="P120" s="45">
        <f t="shared" si="27"/>
        <v>21717.726931666664</v>
      </c>
      <c r="Q120" s="45">
        <f t="shared" si="27"/>
        <v>15945.561061666667</v>
      </c>
    </row>
    <row r="121" spans="1:17" x14ac:dyDescent="0.25">
      <c r="A121" s="31" t="str">
        <v>Consumer connection</v>
      </c>
      <c r="B121" s="32" t="s">
        <v>36</v>
      </c>
      <c r="C121" s="5"/>
      <c r="D121" s="32" t="str">
        <f>"Choose lesser of net AMP forecast or diminishing gross ("&amp;TEXT(C98,"0%")&amp;" to "&amp;TEXT(D98,"0%")&amp;")."</f>
        <v>Choose lesser of net AMP forecast or diminishing gross (50% to 40%).</v>
      </c>
      <c r="E121" s="32"/>
      <c r="F121" s="32"/>
      <c r="G121" s="32"/>
      <c r="J121" s="45">
        <f t="shared" si="26"/>
        <v>0</v>
      </c>
      <c r="K121" s="207">
        <f t="shared" si="26"/>
        <v>0</v>
      </c>
      <c r="L121" s="206">
        <f>MAX(MIN(L78,L52*L101),0)</f>
        <v>0</v>
      </c>
      <c r="M121" s="45">
        <f t="shared" ref="M121:Q121" si="28">MAX(MIN(M78,M52*M101),0)</f>
        <v>0</v>
      </c>
      <c r="N121" s="45">
        <f t="shared" si="28"/>
        <v>0</v>
      </c>
      <c r="O121" s="45">
        <f t="shared" si="28"/>
        <v>0</v>
      </c>
      <c r="P121" s="45">
        <f t="shared" si="28"/>
        <v>0</v>
      </c>
      <c r="Q121" s="45">
        <f t="shared" si="28"/>
        <v>0</v>
      </c>
    </row>
    <row r="122" spans="1:17" x14ac:dyDescent="0.25">
      <c r="A122" s="31" t="str">
        <v>System growth</v>
      </c>
      <c r="B122" s="32" t="s">
        <v>36</v>
      </c>
      <c r="C122" s="5"/>
      <c r="D122" s="32" t="str">
        <f>"Choose lesser of net AMP forecast or diminishing gross ("&amp;TEXT(C99,"0%")&amp;" to "&amp;TEXT(D99,"0%")&amp;")."</f>
        <v>Choose lesser of net AMP forecast or diminishing gross (50% to 40%).</v>
      </c>
      <c r="E122" s="32"/>
      <c r="F122" s="32"/>
      <c r="G122" s="32"/>
      <c r="J122" s="45">
        <f t="shared" si="26"/>
        <v>362.22975000000042</v>
      </c>
      <c r="K122" s="207">
        <f t="shared" si="26"/>
        <v>250</v>
      </c>
      <c r="L122" s="206">
        <f>MAX(MIN(L79,L53*L102),0)</f>
        <v>175</v>
      </c>
      <c r="M122" s="45">
        <f t="shared" ref="M122:Q122" si="29">MAX(MIN(M79,M53*M102),0)</f>
        <v>166.25</v>
      </c>
      <c r="N122" s="45">
        <f t="shared" si="29"/>
        <v>157.5</v>
      </c>
      <c r="O122" s="45">
        <f t="shared" si="29"/>
        <v>148.75000000000003</v>
      </c>
      <c r="P122" s="45">
        <f t="shared" si="29"/>
        <v>140</v>
      </c>
      <c r="Q122" s="45">
        <f t="shared" si="29"/>
        <v>140</v>
      </c>
    </row>
    <row r="123" spans="1:17" x14ac:dyDescent="0.25">
      <c r="A123" s="31" t="str">
        <v>Non-network assets</v>
      </c>
      <c r="B123" s="32" t="s">
        <v>36</v>
      </c>
      <c r="C123" s="5">
        <f>_xlfn.XLOOKUP(A123,$A$87:$A$92,$M$87:$M$92)</f>
        <v>787.95682717039131</v>
      </c>
      <c r="D123" s="32" t="s">
        <v>194</v>
      </c>
      <c r="E123" s="32"/>
      <c r="F123" s="32"/>
      <c r="G123" s="32"/>
      <c r="J123" s="45">
        <f t="shared" si="26"/>
        <v>4791.7109369999989</v>
      </c>
      <c r="K123" s="207">
        <f t="shared" si="26"/>
        <v>3313.4</v>
      </c>
      <c r="L123" s="206">
        <f t="shared" ref="L123:Q125" si="30">MAX(MIN($C123,L80),0)</f>
        <v>787.95682717039131</v>
      </c>
      <c r="M123" s="45">
        <f t="shared" si="30"/>
        <v>787.95682717039131</v>
      </c>
      <c r="N123" s="45">
        <f t="shared" si="30"/>
        <v>787.95682717039131</v>
      </c>
      <c r="O123" s="45">
        <f t="shared" si="30"/>
        <v>787.95682717039131</v>
      </c>
      <c r="P123" s="45">
        <f t="shared" si="30"/>
        <v>787.95682717039131</v>
      </c>
      <c r="Q123" s="45">
        <f t="shared" si="30"/>
        <v>787.95682717039131</v>
      </c>
    </row>
    <row r="124" spans="1:17" x14ac:dyDescent="0.25">
      <c r="A124" s="31" t="str">
        <v>Reliability, safety and environment</v>
      </c>
      <c r="B124" s="32" t="s">
        <v>36</v>
      </c>
      <c r="C124" s="5">
        <f>_xlfn.XLOOKUP(A124,$A$87:$A$92,$M$87:$M$92)</f>
        <v>1013.1985138621064</v>
      </c>
      <c r="D124" s="32" t="s">
        <v>194</v>
      </c>
      <c r="E124" s="32"/>
      <c r="F124" s="32"/>
      <c r="G124" s="32"/>
      <c r="J124" s="45">
        <f t="shared" si="26"/>
        <v>1833.41896</v>
      </c>
      <c r="K124" s="207">
        <f t="shared" si="26"/>
        <v>4101.0190000000002</v>
      </c>
      <c r="L124" s="206">
        <f t="shared" si="30"/>
        <v>407.03199999999998</v>
      </c>
      <c r="M124" s="45">
        <f t="shared" si="30"/>
        <v>357.03199999999998</v>
      </c>
      <c r="N124" s="45">
        <f t="shared" si="30"/>
        <v>389</v>
      </c>
      <c r="O124" s="45">
        <f t="shared" si="30"/>
        <v>589</v>
      </c>
      <c r="P124" s="45">
        <f t="shared" si="30"/>
        <v>389</v>
      </c>
      <c r="Q124" s="45">
        <f t="shared" si="30"/>
        <v>323.4128</v>
      </c>
    </row>
    <row r="125" spans="1:17" x14ac:dyDescent="0.25">
      <c r="A125" s="31" t="str">
        <v>Asset relocations</v>
      </c>
      <c r="B125" s="32" t="s">
        <v>36</v>
      </c>
      <c r="C125" s="5">
        <f>_xlfn.XLOOKUP(A125,$A$87:$A$92,$M$87:$M$92)</f>
        <v>172.73678252862661</v>
      </c>
      <c r="D125" s="32" t="s">
        <v>194</v>
      </c>
      <c r="E125" s="32"/>
      <c r="F125" s="32"/>
      <c r="G125" s="32"/>
      <c r="J125" s="45">
        <f t="shared" si="26"/>
        <v>112.57121000000001</v>
      </c>
      <c r="K125" s="205">
        <f t="shared" si="26"/>
        <v>360.23700000000008</v>
      </c>
      <c r="L125" s="206">
        <f t="shared" si="30"/>
        <v>172.73678252862661</v>
      </c>
      <c r="M125" s="45">
        <f t="shared" si="30"/>
        <v>172.73678252862661</v>
      </c>
      <c r="N125" s="45">
        <f t="shared" si="30"/>
        <v>172.73678252862661</v>
      </c>
      <c r="O125" s="45">
        <f t="shared" si="30"/>
        <v>172.73678252862661</v>
      </c>
      <c r="P125" s="45">
        <f t="shared" si="30"/>
        <v>172.73678252862661</v>
      </c>
      <c r="Q125" s="45">
        <f t="shared" si="30"/>
        <v>172.73678252862661</v>
      </c>
    </row>
    <row r="126" spans="1:17" x14ac:dyDescent="0.25">
      <c r="A126" s="85" t="s">
        <v>95</v>
      </c>
      <c r="B126" s="85" t="s">
        <v>36</v>
      </c>
      <c r="C126" s="85"/>
      <c r="D126" s="85"/>
      <c r="E126" s="85"/>
      <c r="F126" s="85"/>
      <c r="G126" s="85"/>
      <c r="H126" s="208"/>
      <c r="I126" s="208"/>
      <c r="J126" s="86">
        <f>SUM(J120:J125)</f>
        <v>39421.366346999981</v>
      </c>
      <c r="K126" s="86">
        <f t="shared" ref="K126:Q126" si="31">SUM(K120:K125)</f>
        <v>32268.909000000003</v>
      </c>
      <c r="L126" s="86">
        <f t="shared" si="31"/>
        <v>30002.536609699018</v>
      </c>
      <c r="M126" s="86">
        <f t="shared" si="31"/>
        <v>31830.114099699014</v>
      </c>
      <c r="N126" s="86">
        <f t="shared" si="31"/>
        <v>31966.708915699022</v>
      </c>
      <c r="O126" s="86">
        <f t="shared" si="31"/>
        <v>27450.809392099021</v>
      </c>
      <c r="P126" s="86">
        <f t="shared" si="31"/>
        <v>23207.420541365682</v>
      </c>
      <c r="Q126" s="86">
        <f t="shared" si="31"/>
        <v>17369.667471365683</v>
      </c>
    </row>
    <row r="127" spans="1:17" x14ac:dyDescent="0.25">
      <c r="A127" s="34"/>
      <c r="B127" s="34"/>
      <c r="C127" s="211" t="s">
        <v>242</v>
      </c>
      <c r="D127" s="34"/>
      <c r="E127" s="34"/>
      <c r="F127" s="34"/>
      <c r="G127" s="34"/>
      <c r="J127" s="34"/>
      <c r="K127" s="34"/>
      <c r="L127" s="34"/>
      <c r="M127" s="34"/>
      <c r="N127" s="34"/>
      <c r="O127" s="34"/>
      <c r="P127" s="34"/>
      <c r="Q127" s="34"/>
    </row>
    <row r="128" spans="1:17" ht="18.75" x14ac:dyDescent="0.3">
      <c r="A128" s="12" t="s">
        <v>50</v>
      </c>
      <c r="B128" s="8"/>
      <c r="C128" s="21"/>
      <c r="D128" s="8"/>
      <c r="E128" s="21"/>
      <c r="F128" s="21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</row>
    <row r="129" spans="1:17" x14ac:dyDescent="0.25">
      <c r="A129" s="33" t="s">
        <v>210</v>
      </c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1:17" x14ac:dyDescent="0.25">
      <c r="A130" s="31" t="s">
        <v>58</v>
      </c>
      <c r="B130" s="31" t="s">
        <v>35</v>
      </c>
      <c r="C130" s="5">
        <f>IF(Reg_Period=5,SUM(L45:P45),SUM(L45:O45))</f>
        <v>3838.6525639780375</v>
      </c>
      <c r="D130" s="34"/>
      <c r="E130" s="34"/>
      <c r="F130" s="34"/>
      <c r="G130" s="34"/>
      <c r="H130" s="34"/>
      <c r="I130" s="34"/>
      <c r="J130" s="34"/>
      <c r="K130" s="34"/>
      <c r="L130" s="212"/>
      <c r="M130" s="34"/>
      <c r="N130" s="34"/>
      <c r="O130" s="34"/>
      <c r="P130" s="34"/>
      <c r="Q130" s="34"/>
    </row>
    <row r="131" spans="1:17" x14ac:dyDescent="0.25">
      <c r="A131" s="31" t="s">
        <v>59</v>
      </c>
      <c r="B131" s="31" t="s">
        <v>35</v>
      </c>
      <c r="C131" s="5">
        <f>IF(Reg_Period=5,SUM(L46:P46),SUM(L46:O46))</f>
        <v>178322.86006752512</v>
      </c>
    </row>
    <row r="132" spans="1:17" x14ac:dyDescent="0.25">
      <c r="A132" s="31" t="s">
        <v>50</v>
      </c>
      <c r="B132" s="31" t="s">
        <v>33</v>
      </c>
      <c r="C132" s="23">
        <f>IF(C131=0,0,C130/C131)</f>
        <v>2.1526418780656968E-2</v>
      </c>
    </row>
    <row r="133" spans="1:17" x14ac:dyDescent="0.25">
      <c r="A133" s="34"/>
      <c r="B133" s="34"/>
      <c r="C133" s="34"/>
    </row>
    <row r="134" spans="1:17" ht="18.75" x14ac:dyDescent="0.3">
      <c r="A134" s="12" t="s">
        <v>97</v>
      </c>
      <c r="B134" s="8"/>
      <c r="C134" s="21"/>
      <c r="D134" s="21"/>
      <c r="E134" s="21"/>
      <c r="F134" s="21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</row>
    <row r="135" spans="1:17" x14ac:dyDescent="0.25">
      <c r="A135" s="33" t="s">
        <v>98</v>
      </c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</row>
    <row r="136" spans="1:17" x14ac:dyDescent="0.25">
      <c r="A136" s="31" t="s">
        <v>60</v>
      </c>
      <c r="B136" s="32" t="s">
        <v>36</v>
      </c>
      <c r="C136" s="5"/>
      <c r="D136" s="5"/>
      <c r="E136" s="5"/>
      <c r="F136" s="5"/>
      <c r="G136" s="5"/>
      <c r="H136" s="5"/>
      <c r="I136" s="5"/>
      <c r="J136" s="5">
        <f t="shared" ref="J136:Q136" si="32">IF(GPB_Name="Firstgas Transmission",J115,J126)*(1+$C$132)</f>
        <v>40269.967187891198</v>
      </c>
      <c r="K136" s="5">
        <f t="shared" si="32"/>
        <v>32963.543048728912</v>
      </c>
      <c r="L136" s="5">
        <f t="shared" si="32"/>
        <v>33207.269753976536</v>
      </c>
      <c r="M136" s="5">
        <f t="shared" si="32"/>
        <v>35074.188442380371</v>
      </c>
      <c r="N136" s="5">
        <f t="shared" si="32"/>
        <v>34612.841467920625</v>
      </c>
      <c r="O136" s="5">
        <f t="shared" si="32"/>
        <v>30490.982854795857</v>
      </c>
      <c r="P136" s="5">
        <f t="shared" si="32"/>
        <v>25581.640428048344</v>
      </c>
      <c r="Q136" s="5">
        <f t="shared" si="32"/>
        <v>19618.221440725458</v>
      </c>
    </row>
    <row r="137" spans="1:17" x14ac:dyDescent="0.25">
      <c r="A137" s="31" t="s">
        <v>51</v>
      </c>
      <c r="B137" s="32" t="s">
        <v>35</v>
      </c>
      <c r="C137" s="5"/>
      <c r="D137" s="5"/>
      <c r="E137" s="5"/>
      <c r="F137" s="5"/>
      <c r="G137" s="5"/>
      <c r="H137" s="5"/>
      <c r="I137" s="5"/>
      <c r="J137" s="5">
        <f t="shared" ref="J137:Q137" si="33">J136*J13</f>
        <v>40269.967187891198</v>
      </c>
      <c r="K137" s="5">
        <f t="shared" si="33"/>
        <v>33519.830240742449</v>
      </c>
      <c r="L137" s="5">
        <f t="shared" si="33"/>
        <v>34306.381630570009</v>
      </c>
      <c r="M137" s="5">
        <f t="shared" si="33"/>
        <v>36904.643647073324</v>
      </c>
      <c r="N137" s="5">
        <f t="shared" si="33"/>
        <v>37098.635130633935</v>
      </c>
      <c r="O137" s="5">
        <f t="shared" si="33"/>
        <v>33296.20869291159</v>
      </c>
      <c r="P137" s="5">
        <f t="shared" si="33"/>
        <v>28467.112312066569</v>
      </c>
      <c r="Q137" s="5">
        <f t="shared" si="33"/>
        <v>22250.049506323881</v>
      </c>
    </row>
    <row r="138" spans="1:17" x14ac:dyDescent="0.25">
      <c r="A138" s="34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1:17" ht="21" x14ac:dyDescent="0.35">
      <c r="A139" s="2" t="s">
        <v>4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</row>
    <row r="140" spans="1:17" x14ac:dyDescent="0.25">
      <c r="A140" s="213" t="s">
        <v>130</v>
      </c>
      <c r="B140" s="214"/>
      <c r="C140" s="213"/>
      <c r="D140" s="213"/>
      <c r="E140" s="213"/>
      <c r="F140" s="213"/>
      <c r="G140" s="213"/>
      <c r="H140" s="213"/>
      <c r="I140" s="213"/>
      <c r="J140" s="213"/>
      <c r="K140" s="213"/>
      <c r="L140" s="213"/>
      <c r="M140" s="213"/>
      <c r="N140" s="213"/>
      <c r="O140" s="213"/>
      <c r="P140" s="213"/>
      <c r="Q140" s="213"/>
    </row>
    <row r="141" spans="1:17" x14ac:dyDescent="0.25">
      <c r="A141" s="28" t="s">
        <v>85</v>
      </c>
      <c r="B141" s="32" t="s">
        <v>35</v>
      </c>
      <c r="C141" s="29"/>
      <c r="D141" s="29"/>
      <c r="E141" s="29"/>
      <c r="F141" s="29"/>
      <c r="G141" s="29"/>
      <c r="H141" s="29"/>
      <c r="I141" s="29"/>
      <c r="J141" s="29">
        <f t="shared" ref="J141:Q141" si="34">J137</f>
        <v>40269.967187891198</v>
      </c>
      <c r="K141" s="29">
        <f t="shared" si="34"/>
        <v>33519.830240742449</v>
      </c>
      <c r="L141" s="29">
        <f t="shared" si="34"/>
        <v>34306.381630570009</v>
      </c>
      <c r="M141" s="29">
        <f t="shared" si="34"/>
        <v>36904.643647073324</v>
      </c>
      <c r="N141" s="29">
        <f t="shared" si="34"/>
        <v>37098.635130633935</v>
      </c>
      <c r="O141" s="29">
        <f t="shared" si="34"/>
        <v>33296.20869291159</v>
      </c>
      <c r="P141" s="29">
        <f t="shared" si="34"/>
        <v>28467.112312066569</v>
      </c>
      <c r="Q141" s="29">
        <f t="shared" si="34"/>
        <v>22250.049506323881</v>
      </c>
    </row>
    <row r="142" spans="1:17" x14ac:dyDescent="0.25">
      <c r="A142" s="28" t="s">
        <v>85</v>
      </c>
      <c r="B142" s="26" t="s">
        <v>36</v>
      </c>
      <c r="C142" s="29"/>
      <c r="D142" s="29"/>
      <c r="E142" s="29"/>
      <c r="F142" s="29"/>
      <c r="G142" s="29"/>
      <c r="H142" s="29"/>
      <c r="I142" s="29"/>
      <c r="J142" s="29">
        <f t="shared" ref="J142:Q142" si="35">J136</f>
        <v>40269.967187891198</v>
      </c>
      <c r="K142" s="29">
        <f t="shared" si="35"/>
        <v>32963.543048728912</v>
      </c>
      <c r="L142" s="29">
        <f t="shared" si="35"/>
        <v>33207.269753976536</v>
      </c>
      <c r="M142" s="29">
        <f t="shared" si="35"/>
        <v>35074.188442380371</v>
      </c>
      <c r="N142" s="29">
        <f t="shared" si="35"/>
        <v>34612.841467920625</v>
      </c>
      <c r="O142" s="29">
        <f t="shared" si="35"/>
        <v>30490.982854795857</v>
      </c>
      <c r="P142" s="29">
        <f t="shared" si="35"/>
        <v>25581.640428048344</v>
      </c>
      <c r="Q142" s="29">
        <f t="shared" si="35"/>
        <v>19618.221440725458</v>
      </c>
    </row>
    <row r="143" spans="1:17" x14ac:dyDescent="0.25">
      <c r="A143" s="9"/>
      <c r="B143" s="34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</row>
    <row r="144" spans="1:17" ht="21" x14ac:dyDescent="0.35">
      <c r="A144" s="2" t="s">
        <v>173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</row>
    <row r="145" spans="1:17" x14ac:dyDescent="0.25">
      <c r="A145" s="214" t="s">
        <v>131</v>
      </c>
      <c r="B145" s="214"/>
      <c r="C145" s="214"/>
      <c r="D145" s="214"/>
      <c r="E145" s="214"/>
      <c r="F145" s="214"/>
      <c r="G145" s="214"/>
      <c r="H145" s="214"/>
      <c r="I145" s="214"/>
      <c r="J145" s="214"/>
      <c r="K145" s="214"/>
      <c r="L145" s="214"/>
      <c r="M145" s="214"/>
      <c r="N145" s="214"/>
      <c r="O145" s="214"/>
      <c r="P145" s="214"/>
      <c r="Q145" s="214"/>
    </row>
    <row r="146" spans="1:17" ht="18.75" x14ac:dyDescent="0.3">
      <c r="A146" s="215" t="s">
        <v>224</v>
      </c>
      <c r="B146" s="215"/>
      <c r="C146" s="215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1:17" x14ac:dyDescent="0.25">
      <c r="A147" s="34" t="s">
        <v>115</v>
      </c>
      <c r="B147" s="34" t="s">
        <v>36</v>
      </c>
      <c r="C147" s="44">
        <f>SUM(L73:P73)</f>
        <v>160396.45295006665</v>
      </c>
    </row>
    <row r="148" spans="1:17" x14ac:dyDescent="0.25">
      <c r="A148" t="s">
        <v>116</v>
      </c>
      <c r="B148" t="s">
        <v>36</v>
      </c>
      <c r="C148" s="216" cm="1">
        <f t="array" ref="C148">SUMPRODUCT(L45:P45,1/L14:P14)</f>
        <v>3525.1899386828536</v>
      </c>
    </row>
    <row r="149" spans="1:17" x14ac:dyDescent="0.25">
      <c r="A149" t="s">
        <v>117</v>
      </c>
      <c r="B149" t="s">
        <v>36</v>
      </c>
      <c r="C149" s="216">
        <f>SUM(C147:C148)</f>
        <v>163921.64288874951</v>
      </c>
    </row>
    <row r="151" spans="1:17" ht="18.75" x14ac:dyDescent="0.3">
      <c r="A151" s="217" t="s">
        <v>120</v>
      </c>
      <c r="B151" s="68"/>
      <c r="C151" s="219" t="s">
        <v>118</v>
      </c>
      <c r="D151" s="218" t="s">
        <v>119</v>
      </c>
    </row>
    <row r="152" spans="1:17" x14ac:dyDescent="0.25">
      <c r="A152" s="28" t="str" cm="1">
        <f t="array" ref="A152:A157">_xlfn.ANCHORARRAY(A67)</f>
        <v>Asset replacement and renewal</v>
      </c>
      <c r="B152" s="26" t="s">
        <v>36</v>
      </c>
      <c r="C152" s="222">
        <f t="shared" ref="C152:C157" si="36">MAX(SUM(L77:P77),0)</f>
        <v>136735.55751006666</v>
      </c>
      <c r="D152" s="221">
        <f t="shared" ref="D152:D157" si="37">IF(GPB_Name="Firstgas Transmission",SUM(L109:P109),SUM(L120:P120))</f>
        <v>136735.55751006666</v>
      </c>
    </row>
    <row r="153" spans="1:17" x14ac:dyDescent="0.25">
      <c r="A153" s="28" t="str">
        <v>Consumer connection</v>
      </c>
      <c r="B153" s="26" t="s">
        <v>36</v>
      </c>
      <c r="C153" s="222">
        <f t="shared" si="36"/>
        <v>0</v>
      </c>
      <c r="D153" s="221">
        <f t="shared" si="37"/>
        <v>0</v>
      </c>
    </row>
    <row r="154" spans="1:17" x14ac:dyDescent="0.25">
      <c r="A154" s="28" t="str">
        <v>System growth</v>
      </c>
      <c r="B154" s="26" t="s">
        <v>36</v>
      </c>
      <c r="C154" s="222">
        <f t="shared" si="36"/>
        <v>1750</v>
      </c>
      <c r="D154" s="221">
        <f t="shared" si="37"/>
        <v>787.5</v>
      </c>
    </row>
    <row r="155" spans="1:17" x14ac:dyDescent="0.25">
      <c r="A155" s="28" t="str">
        <v>Non-network assets</v>
      </c>
      <c r="B155" s="26" t="s">
        <v>36</v>
      </c>
      <c r="C155" s="222">
        <f t="shared" si="36"/>
        <v>18101.600000000002</v>
      </c>
      <c r="D155" s="221">
        <f t="shared" si="37"/>
        <v>15099.23983870624</v>
      </c>
    </row>
    <row r="156" spans="1:17" x14ac:dyDescent="0.25">
      <c r="A156" s="28" t="str">
        <v>Reliability, safety and environment</v>
      </c>
      <c r="B156" s="26" t="s">
        <v>36</v>
      </c>
      <c r="C156" s="222">
        <f t="shared" si="36"/>
        <v>2131.0639999999999</v>
      </c>
      <c r="D156" s="221">
        <f t="shared" si="37"/>
        <v>2131.0639999999999</v>
      </c>
    </row>
    <row r="157" spans="1:17" x14ac:dyDescent="0.25">
      <c r="A157" s="28" t="str">
        <v>Asset relocations</v>
      </c>
      <c r="B157" s="26" t="s">
        <v>36</v>
      </c>
      <c r="C157" s="220">
        <f t="shared" si="36"/>
        <v>1678.23144</v>
      </c>
      <c r="D157" s="221">
        <f t="shared" si="37"/>
        <v>863.683912643133</v>
      </c>
    </row>
    <row r="158" spans="1:17" x14ac:dyDescent="0.25">
      <c r="A158" s="9"/>
      <c r="B158" s="34"/>
      <c r="C158" s="9"/>
      <c r="D158" s="9"/>
    </row>
    <row r="159" spans="1:17" ht="18.75" x14ac:dyDescent="0.3">
      <c r="A159" s="12" t="s">
        <v>122</v>
      </c>
      <c r="B159" s="8"/>
      <c r="C159" s="151"/>
      <c r="D159" s="151"/>
      <c r="E159" s="151"/>
      <c r="F159" s="151"/>
      <c r="G159" s="151"/>
      <c r="H159" s="151"/>
      <c r="I159" s="151"/>
      <c r="J159" s="151"/>
      <c r="K159" s="151"/>
      <c r="L159" s="151"/>
      <c r="M159" s="151"/>
      <c r="N159" s="151"/>
      <c r="O159" s="151"/>
      <c r="P159" s="151"/>
      <c r="Q159" s="151"/>
    </row>
    <row r="160" spans="1:17" x14ac:dyDescent="0.25">
      <c r="A160" s="67" t="str" cm="1">
        <f t="array" ref="A160:A165">_xlfn.ANCHORARRAY($A$67)</f>
        <v>Asset replacement and renewal</v>
      </c>
      <c r="B160" s="31" t="s">
        <v>36</v>
      </c>
      <c r="C160" s="29"/>
      <c r="D160" s="29"/>
      <c r="E160" s="29"/>
      <c r="F160" s="29"/>
      <c r="G160" s="29"/>
      <c r="H160" s="29"/>
      <c r="I160" s="29"/>
      <c r="J160" s="29"/>
      <c r="K160" s="29">
        <f>MAX(K77,0)</f>
        <v>24244.253000000001</v>
      </c>
      <c r="L160" s="29">
        <f t="shared" ref="L160:Q160" si="38">MAX(L77,0)</f>
        <v>28459.811000000002</v>
      </c>
      <c r="M160" s="29">
        <f t="shared" si="38"/>
        <v>30346.138489999998</v>
      </c>
      <c r="N160" s="29">
        <f t="shared" si="38"/>
        <v>30459.515306000005</v>
      </c>
      <c r="O160" s="29">
        <f t="shared" si="38"/>
        <v>25752.365782400004</v>
      </c>
      <c r="P160" s="29">
        <f t="shared" si="38"/>
        <v>21717.726931666664</v>
      </c>
      <c r="Q160" s="29">
        <f t="shared" si="38"/>
        <v>15945.561061666667</v>
      </c>
    </row>
    <row r="161" spans="1:17" x14ac:dyDescent="0.25">
      <c r="A161" s="67" t="str">
        <v>Consumer connection</v>
      </c>
      <c r="B161" s="31" t="s">
        <v>36</v>
      </c>
      <c r="C161" s="29"/>
      <c r="D161" s="29"/>
      <c r="E161" s="29"/>
      <c r="F161" s="29"/>
      <c r="G161" s="29"/>
      <c r="H161" s="29"/>
      <c r="I161" s="29"/>
      <c r="J161" s="29"/>
      <c r="K161" s="29">
        <f t="shared" ref="K161:Q161" si="39">MAX(K78,0)</f>
        <v>0</v>
      </c>
      <c r="L161" s="29">
        <f t="shared" si="39"/>
        <v>0</v>
      </c>
      <c r="M161" s="29">
        <f t="shared" si="39"/>
        <v>0</v>
      </c>
      <c r="N161" s="29">
        <f t="shared" si="39"/>
        <v>0</v>
      </c>
      <c r="O161" s="29">
        <f t="shared" si="39"/>
        <v>0</v>
      </c>
      <c r="P161" s="29">
        <f t="shared" si="39"/>
        <v>0</v>
      </c>
      <c r="Q161" s="29">
        <f t="shared" si="39"/>
        <v>0</v>
      </c>
    </row>
    <row r="162" spans="1:17" x14ac:dyDescent="0.25">
      <c r="A162" s="67" t="str">
        <v>System growth</v>
      </c>
      <c r="B162" s="31" t="s">
        <v>36</v>
      </c>
      <c r="C162" s="29"/>
      <c r="D162" s="29"/>
      <c r="E162" s="29"/>
      <c r="F162" s="29"/>
      <c r="G162" s="29"/>
      <c r="H162" s="29"/>
      <c r="I162" s="29"/>
      <c r="J162" s="29"/>
      <c r="K162" s="29">
        <f t="shared" ref="K162:Q162" si="40">MAX(K79,0)</f>
        <v>250</v>
      </c>
      <c r="L162" s="29">
        <f t="shared" si="40"/>
        <v>350</v>
      </c>
      <c r="M162" s="29">
        <f t="shared" si="40"/>
        <v>350</v>
      </c>
      <c r="N162" s="29">
        <f t="shared" si="40"/>
        <v>350</v>
      </c>
      <c r="O162" s="29">
        <f t="shared" si="40"/>
        <v>350</v>
      </c>
      <c r="P162" s="29">
        <f t="shared" si="40"/>
        <v>350</v>
      </c>
      <c r="Q162" s="29">
        <f t="shared" si="40"/>
        <v>350</v>
      </c>
    </row>
    <row r="163" spans="1:17" x14ac:dyDescent="0.25">
      <c r="A163" s="67" t="str">
        <v>Non-network assets</v>
      </c>
      <c r="B163" s="31" t="s">
        <v>36</v>
      </c>
      <c r="C163" s="29"/>
      <c r="D163" s="29"/>
      <c r="E163" s="29"/>
      <c r="F163" s="29"/>
      <c r="G163" s="29"/>
      <c r="H163" s="29"/>
      <c r="I163" s="29"/>
      <c r="J163" s="29"/>
      <c r="K163" s="29">
        <f t="shared" ref="K163:Q163" si="41">MAX(K80,0)</f>
        <v>3313.4</v>
      </c>
      <c r="L163" s="29">
        <f t="shared" si="41"/>
        <v>5126.7</v>
      </c>
      <c r="M163" s="29">
        <f t="shared" si="41"/>
        <v>4461.5</v>
      </c>
      <c r="N163" s="29">
        <f t="shared" si="41"/>
        <v>2704.7</v>
      </c>
      <c r="O163" s="29">
        <f t="shared" si="41"/>
        <v>3185.6</v>
      </c>
      <c r="P163" s="29">
        <f t="shared" si="41"/>
        <v>2623.1</v>
      </c>
      <c r="Q163" s="29">
        <f t="shared" si="41"/>
        <v>2623.1</v>
      </c>
    </row>
    <row r="164" spans="1:17" x14ac:dyDescent="0.25">
      <c r="A164" s="67" t="str">
        <v>Reliability, safety and environment</v>
      </c>
      <c r="B164" s="31" t="s">
        <v>36</v>
      </c>
      <c r="C164" s="29"/>
      <c r="D164" s="29"/>
      <c r="E164" s="29"/>
      <c r="F164" s="29"/>
      <c r="G164" s="29"/>
      <c r="H164" s="29"/>
      <c r="I164" s="29"/>
      <c r="J164" s="29"/>
      <c r="K164" s="29">
        <f t="shared" ref="K164:Q164" si="42">MAX(K81,0)</f>
        <v>4101.0190000000002</v>
      </c>
      <c r="L164" s="29">
        <f t="shared" si="42"/>
        <v>407.03199999999998</v>
      </c>
      <c r="M164" s="29">
        <f t="shared" si="42"/>
        <v>357.03199999999998</v>
      </c>
      <c r="N164" s="29">
        <f t="shared" si="42"/>
        <v>389</v>
      </c>
      <c r="O164" s="29">
        <f t="shared" si="42"/>
        <v>589</v>
      </c>
      <c r="P164" s="29">
        <f t="shared" si="42"/>
        <v>389</v>
      </c>
      <c r="Q164" s="29">
        <f t="shared" si="42"/>
        <v>323.4128</v>
      </c>
    </row>
    <row r="165" spans="1:17" x14ac:dyDescent="0.25">
      <c r="A165" s="67" t="str">
        <v>Asset relocations</v>
      </c>
      <c r="B165" s="31" t="s">
        <v>36</v>
      </c>
      <c r="C165" s="29"/>
      <c r="D165" s="29"/>
      <c r="E165" s="29"/>
      <c r="F165" s="29"/>
      <c r="G165" s="29"/>
      <c r="H165" s="29"/>
      <c r="I165" s="29"/>
      <c r="J165" s="29"/>
      <c r="K165" s="29">
        <f t="shared" ref="K165:Q165" si="43">MAX(K82,0)</f>
        <v>360.23700000000008</v>
      </c>
      <c r="L165" s="29">
        <f t="shared" si="43"/>
        <v>379.06449999999995</v>
      </c>
      <c r="M165" s="29">
        <f t="shared" si="43"/>
        <v>379.06449999999995</v>
      </c>
      <c r="N165" s="29">
        <f t="shared" si="43"/>
        <v>306.44860000000017</v>
      </c>
      <c r="O165" s="29">
        <f t="shared" si="43"/>
        <v>306.44860000000017</v>
      </c>
      <c r="P165" s="29">
        <f t="shared" si="43"/>
        <v>307.20523999999978</v>
      </c>
      <c r="Q165" s="29">
        <f t="shared" si="43"/>
        <v>307.20523999999978</v>
      </c>
    </row>
    <row r="166" spans="1:17" x14ac:dyDescent="0.25">
      <c r="A166" s="34"/>
      <c r="B166" s="34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</row>
    <row r="167" spans="1:17" ht="18.75" x14ac:dyDescent="0.3">
      <c r="A167" s="12" t="s">
        <v>123</v>
      </c>
      <c r="B167" s="12"/>
    </row>
    <row r="168" spans="1:17" x14ac:dyDescent="0.25">
      <c r="A168" s="223" t="s">
        <v>124</v>
      </c>
      <c r="B168" s="224"/>
    </row>
    <row r="169" spans="1:17" x14ac:dyDescent="0.25">
      <c r="A169" s="67" t="str" cm="1">
        <f t="array" ref="A169:A216">_xlfn.TOCOL(_xlfn.ANCHORARRAY(A51)&amp;" - "&amp;C49:J49)</f>
        <v>Asset replacement and renewal - 2018</v>
      </c>
      <c r="B169" s="29" cm="1">
        <f t="array" ref="B169:B216">_xlfn.TOCOL(C77:J82)</f>
        <v>34347.394343742599</v>
      </c>
    </row>
    <row r="170" spans="1:17" x14ac:dyDescent="0.25">
      <c r="A170" s="67" t="str">
        <v>Asset replacement and renewal - 2019</v>
      </c>
      <c r="B170" s="29">
        <v>44461.080892860242</v>
      </c>
    </row>
    <row r="171" spans="1:17" x14ac:dyDescent="0.25">
      <c r="A171" s="67" t="str">
        <v>Asset replacement and renewal - 2020</v>
      </c>
      <c r="B171" s="29">
        <v>36970.983443438163</v>
      </c>
    </row>
    <row r="172" spans="1:17" x14ac:dyDescent="0.25">
      <c r="A172" s="67" t="str">
        <v>Asset replacement and renewal - 2021</v>
      </c>
      <c r="B172" s="29">
        <v>28470.010367325609</v>
      </c>
    </row>
    <row r="173" spans="1:17" x14ac:dyDescent="0.25">
      <c r="A173" s="67" t="str">
        <v>Asset replacement and renewal - 2022</v>
      </c>
      <c r="B173" s="29">
        <v>30658.31452803512</v>
      </c>
    </row>
    <row r="174" spans="1:17" x14ac:dyDescent="0.25">
      <c r="A174" s="67" t="str">
        <v>Asset replacement and renewal - 2023</v>
      </c>
      <c r="B174" s="29">
        <v>35687.05059275229</v>
      </c>
    </row>
    <row r="175" spans="1:17" x14ac:dyDescent="0.25">
      <c r="A175" s="67" t="str">
        <v>Asset replacement and renewal - 2024</v>
      </c>
      <c r="B175" s="29">
        <v>43471.247915754226</v>
      </c>
    </row>
    <row r="176" spans="1:17" x14ac:dyDescent="0.25">
      <c r="A176" s="67" t="str">
        <v>Asset replacement and renewal - 2025</v>
      </c>
      <c r="B176" s="29">
        <v>32321.435489999982</v>
      </c>
    </row>
    <row r="177" spans="1:2" x14ac:dyDescent="0.25">
      <c r="A177" s="67" t="str">
        <v>Consumer connection - 2018</v>
      </c>
      <c r="B177" s="29">
        <v>3206.8936344008862</v>
      </c>
    </row>
    <row r="178" spans="1:2" x14ac:dyDescent="0.25">
      <c r="A178" s="67" t="str">
        <v>Consumer connection - 2019</v>
      </c>
      <c r="B178" s="29">
        <v>4817.5090463318766</v>
      </c>
    </row>
    <row r="179" spans="1:2" x14ac:dyDescent="0.25">
      <c r="A179" s="67" t="str">
        <v>Consumer connection - 2020</v>
      </c>
      <c r="B179" s="29">
        <v>27.691976611867631</v>
      </c>
    </row>
    <row r="180" spans="1:2" x14ac:dyDescent="0.25">
      <c r="A180" s="67" t="str">
        <v>Consumer connection - 2021</v>
      </c>
      <c r="B180" s="29">
        <v>345.56529727230543</v>
      </c>
    </row>
    <row r="181" spans="1:2" x14ac:dyDescent="0.25">
      <c r="A181" s="67" t="str">
        <v>Consumer connection - 2022</v>
      </c>
      <c r="B181" s="29">
        <v>42.110010761223151</v>
      </c>
    </row>
    <row r="182" spans="1:2" x14ac:dyDescent="0.25">
      <c r="A182" s="67" t="str">
        <v>Consumer connection - 2023</v>
      </c>
      <c r="B182" s="29">
        <v>34.127906697247703</v>
      </c>
    </row>
    <row r="183" spans="1:2" x14ac:dyDescent="0.25">
      <c r="A183" s="67" t="str">
        <v>Consumer connection - 2024</v>
      </c>
      <c r="B183" s="29">
        <v>-18.643445393855849</v>
      </c>
    </row>
    <row r="184" spans="1:2" x14ac:dyDescent="0.25">
      <c r="A184" s="67" t="str">
        <v>Consumer connection - 2025</v>
      </c>
      <c r="B184" s="29">
        <v>-17.001669999999997</v>
      </c>
    </row>
    <row r="185" spans="1:2" x14ac:dyDescent="0.25">
      <c r="A185" s="67" t="str">
        <v>System growth - 2018</v>
      </c>
      <c r="B185" s="29">
        <v>409.26930623520713</v>
      </c>
    </row>
    <row r="186" spans="1:2" x14ac:dyDescent="0.25">
      <c r="A186" s="67" t="str">
        <v>System growth - 2019</v>
      </c>
      <c r="B186" s="29">
        <v>248.12914788209608</v>
      </c>
    </row>
    <row r="187" spans="1:2" x14ac:dyDescent="0.25">
      <c r="A187" s="67" t="str">
        <v>System growth - 2020</v>
      </c>
      <c r="B187" s="29">
        <v>-27.629859306647816</v>
      </c>
    </row>
    <row r="188" spans="1:2" x14ac:dyDescent="0.25">
      <c r="A188" s="67" t="str">
        <v>System growth - 2021</v>
      </c>
      <c r="B188" s="29">
        <v>1219.3093666929317</v>
      </c>
    </row>
    <row r="189" spans="1:2" x14ac:dyDescent="0.25">
      <c r="A189" s="67" t="str">
        <v>System growth - 2022</v>
      </c>
      <c r="B189" s="29">
        <v>3878.8622541509412</v>
      </c>
    </row>
    <row r="190" spans="1:2" x14ac:dyDescent="0.25">
      <c r="A190" s="67" t="str">
        <v>System growth - 2023</v>
      </c>
      <c r="B190" s="29">
        <v>2024.8961487522936</v>
      </c>
    </row>
    <row r="191" spans="1:2" x14ac:dyDescent="0.25">
      <c r="A191" s="67" t="str">
        <v>System growth - 2024</v>
      </c>
      <c r="B191" s="29">
        <v>1310.9378478869623</v>
      </c>
    </row>
    <row r="192" spans="1:2" x14ac:dyDescent="0.25">
      <c r="A192" s="67" t="str">
        <v>System growth - 2025</v>
      </c>
      <c r="B192" s="29">
        <v>362.22975000000042</v>
      </c>
    </row>
    <row r="193" spans="1:2" x14ac:dyDescent="0.25">
      <c r="A193" s="67" t="str">
        <v>Non-network assets - 2018</v>
      </c>
      <c r="B193" s="29">
        <v>5269.5991733129067</v>
      </c>
    </row>
    <row r="194" spans="1:2" x14ac:dyDescent="0.25">
      <c r="A194" s="67" t="str">
        <v>Non-network assets - 2019</v>
      </c>
      <c r="B194" s="29">
        <v>14544.713847733625</v>
      </c>
    </row>
    <row r="195" spans="1:2" x14ac:dyDescent="0.25">
      <c r="A195" s="67" t="str">
        <v>Non-network assets - 2020</v>
      </c>
      <c r="B195" s="29">
        <v>15817.735380266762</v>
      </c>
    </row>
    <row r="196" spans="1:2" x14ac:dyDescent="0.25">
      <c r="A196" s="67" t="str">
        <v>Non-network assets - 2021</v>
      </c>
      <c r="B196" s="29">
        <v>-11613.201444514343</v>
      </c>
    </row>
    <row r="197" spans="1:2" x14ac:dyDescent="0.25">
      <c r="A197" s="67" t="str">
        <v>Non-network assets - 2022</v>
      </c>
      <c r="B197" s="29">
        <v>2595.8514954800271</v>
      </c>
    </row>
    <row r="198" spans="1:2" x14ac:dyDescent="0.25">
      <c r="A198" s="67" t="str">
        <v>Non-network assets - 2023</v>
      </c>
      <c r="B198" s="29">
        <v>4982.4319708959629</v>
      </c>
    </row>
    <row r="199" spans="1:2" x14ac:dyDescent="0.25">
      <c r="A199" s="67" t="str">
        <v>Non-network assets - 2024</v>
      </c>
      <c r="B199" s="29">
        <v>3182.991176990311</v>
      </c>
    </row>
    <row r="200" spans="1:2" x14ac:dyDescent="0.25">
      <c r="A200" s="67" t="str">
        <v>Non-network assets - 2025</v>
      </c>
      <c r="B200" s="29">
        <v>4791.7109369999989</v>
      </c>
    </row>
    <row r="201" spans="1:2" x14ac:dyDescent="0.25">
      <c r="A201" s="67" t="str">
        <v>Reliability, safety and environment - 2018</v>
      </c>
      <c r="B201" s="29">
        <v>0</v>
      </c>
    </row>
    <row r="202" spans="1:2" x14ac:dyDescent="0.25">
      <c r="A202" s="67" t="str">
        <v>Reliability, safety and environment - 2019</v>
      </c>
      <c r="B202" s="29">
        <v>0</v>
      </c>
    </row>
    <row r="203" spans="1:2" x14ac:dyDescent="0.25">
      <c r="A203" s="67" t="str">
        <v>Reliability, safety and environment - 2020</v>
      </c>
      <c r="B203" s="29">
        <v>0</v>
      </c>
    </row>
    <row r="204" spans="1:2" x14ac:dyDescent="0.25">
      <c r="A204" s="67" t="str">
        <v>Reliability, safety and environment - 2021</v>
      </c>
      <c r="B204" s="29">
        <v>102.759217216686</v>
      </c>
    </row>
    <row r="205" spans="1:2" x14ac:dyDescent="0.25">
      <c r="A205" s="67" t="str">
        <v>Reliability, safety and environment - 2022</v>
      </c>
      <c r="B205" s="29">
        <v>560.17093883539371</v>
      </c>
    </row>
    <row r="206" spans="1:2" x14ac:dyDescent="0.25">
      <c r="A206" s="67" t="str">
        <v>Reliability, safety and environment - 2023</v>
      </c>
      <c r="B206" s="29">
        <v>1067.6895454128439</v>
      </c>
    </row>
    <row r="207" spans="1:2" x14ac:dyDescent="0.25">
      <c r="A207" s="67" t="str">
        <v>Reliability, safety and environment - 2024</v>
      </c>
      <c r="B207" s="29">
        <v>1501.9539078456082</v>
      </c>
    </row>
    <row r="208" spans="1:2" x14ac:dyDescent="0.25">
      <c r="A208" s="67" t="str">
        <v>Reliability, safety and environment - 2025</v>
      </c>
      <c r="B208" s="29">
        <v>1833.41896</v>
      </c>
    </row>
    <row r="209" spans="1:3" x14ac:dyDescent="0.25">
      <c r="A209" s="67" t="str">
        <v>Asset relocations - 2018</v>
      </c>
      <c r="B209" s="29">
        <v>37.953038875739367</v>
      </c>
    </row>
    <row r="210" spans="1:3" x14ac:dyDescent="0.25">
      <c r="A210" s="67" t="str">
        <v>Asset relocations - 2019</v>
      </c>
      <c r="B210" s="29">
        <v>146.52769434497804</v>
      </c>
    </row>
    <row r="211" spans="1:3" x14ac:dyDescent="0.25">
      <c r="A211" s="67" t="str">
        <v>Asset relocations - 2020</v>
      </c>
      <c r="B211" s="29">
        <v>654.57602157255201</v>
      </c>
    </row>
    <row r="212" spans="1:3" x14ac:dyDescent="0.25">
      <c r="A212" s="67" t="str">
        <v>Asset relocations - 2021</v>
      </c>
      <c r="B212" s="29">
        <v>324.67201316801822</v>
      </c>
    </row>
    <row r="213" spans="1:3" x14ac:dyDescent="0.25">
      <c r="A213" s="67" t="str">
        <v>Asset relocations - 2022</v>
      </c>
      <c r="B213" s="29">
        <v>374.62537862068967</v>
      </c>
    </row>
    <row r="214" spans="1:3" x14ac:dyDescent="0.25">
      <c r="A214" s="67" t="str">
        <v>Asset relocations - 2023</v>
      </c>
      <c r="B214" s="29">
        <v>77.713847449541305</v>
      </c>
    </row>
    <row r="215" spans="1:3" x14ac:dyDescent="0.25">
      <c r="A215" s="67" t="str">
        <v>Asset relocations - 2024</v>
      </c>
      <c r="B215" s="29">
        <v>-25.898536595116298</v>
      </c>
    </row>
    <row r="216" spans="1:3" x14ac:dyDescent="0.25">
      <c r="A216" s="67" t="str">
        <v>Asset relocations - 2025</v>
      </c>
      <c r="B216" s="29">
        <v>112.57121000000001</v>
      </c>
    </row>
    <row r="217" spans="1:3" x14ac:dyDescent="0.25">
      <c r="A217" s="34"/>
      <c r="B217" s="9"/>
    </row>
    <row r="218" spans="1:3" x14ac:dyDescent="0.25">
      <c r="A218" s="225" t="s">
        <v>197</v>
      </c>
      <c r="B218" s="219" t="s">
        <v>199</v>
      </c>
      <c r="C218" s="218" t="s">
        <v>198</v>
      </c>
    </row>
    <row r="219" spans="1:3" x14ac:dyDescent="0.25">
      <c r="A219" s="67" t="str" cm="1">
        <f t="array" ref="A219:A260">_xlfn.TOCOL(_xlfn.ANCHORARRAY(A160)&amp;" - "&amp;K49:Q49)</f>
        <v>Asset replacement and renewal - 2026</v>
      </c>
      <c r="B219" s="220" cm="1">
        <f t="array" ref="B219:B260">_xlfn.TOCOL(K51:Q56)</f>
        <v>24244.253000000001</v>
      </c>
      <c r="C219" s="221" cm="1">
        <f t="array" ref="C219:C260">_xlfn.TOCOL(K160:Q165)</f>
        <v>24244.253000000001</v>
      </c>
    </row>
    <row r="220" spans="1:3" x14ac:dyDescent="0.25">
      <c r="A220" s="67" t="str">
        <v>Asset replacement and renewal - 2027</v>
      </c>
      <c r="B220" s="29">
        <v>28459.811000000002</v>
      </c>
      <c r="C220" s="29">
        <v>28459.811000000002</v>
      </c>
    </row>
    <row r="221" spans="1:3" x14ac:dyDescent="0.25">
      <c r="A221" s="67" t="str">
        <v>Asset replacement and renewal - 2028</v>
      </c>
      <c r="B221" s="29">
        <v>30346.138489999998</v>
      </c>
      <c r="C221" s="29">
        <v>30346.138489999998</v>
      </c>
    </row>
    <row r="222" spans="1:3" x14ac:dyDescent="0.25">
      <c r="A222" s="67" t="str">
        <v>Asset replacement and renewal - 2029</v>
      </c>
      <c r="B222" s="29">
        <v>30459.515306000005</v>
      </c>
      <c r="C222" s="29">
        <v>30459.515306000005</v>
      </c>
    </row>
    <row r="223" spans="1:3" x14ac:dyDescent="0.25">
      <c r="A223" s="67" t="str">
        <v>Asset replacement and renewal - 2030</v>
      </c>
      <c r="B223" s="29">
        <v>25752.365782400004</v>
      </c>
      <c r="C223" s="29">
        <v>25752.365782400004</v>
      </c>
    </row>
    <row r="224" spans="1:3" x14ac:dyDescent="0.25">
      <c r="A224" s="67" t="str">
        <v>Asset replacement and renewal - 2031</v>
      </c>
      <c r="B224" s="29">
        <v>21717.726931666664</v>
      </c>
      <c r="C224" s="29">
        <v>21717.726931666664</v>
      </c>
    </row>
    <row r="225" spans="1:3" x14ac:dyDescent="0.25">
      <c r="A225" s="67" t="str">
        <v>Asset replacement and renewal - 2032</v>
      </c>
      <c r="B225" s="29">
        <v>15945.561061666667</v>
      </c>
      <c r="C225" s="29">
        <v>15945.561061666667</v>
      </c>
    </row>
    <row r="226" spans="1:3" x14ac:dyDescent="0.25">
      <c r="A226" s="67" t="str">
        <v>Consumer connection - 2026</v>
      </c>
      <c r="B226" s="29">
        <v>0</v>
      </c>
      <c r="C226" s="29">
        <v>0</v>
      </c>
    </row>
    <row r="227" spans="1:3" x14ac:dyDescent="0.25">
      <c r="A227" s="67" t="str">
        <v>Consumer connection - 2027</v>
      </c>
      <c r="B227" s="29">
        <v>0</v>
      </c>
      <c r="C227" s="29">
        <v>0</v>
      </c>
    </row>
    <row r="228" spans="1:3" x14ac:dyDescent="0.25">
      <c r="A228" s="67" t="str">
        <v>Consumer connection - 2028</v>
      </c>
      <c r="B228" s="29">
        <v>0</v>
      </c>
      <c r="C228" s="29">
        <v>0</v>
      </c>
    </row>
    <row r="229" spans="1:3" x14ac:dyDescent="0.25">
      <c r="A229" s="67" t="str">
        <v>Consumer connection - 2029</v>
      </c>
      <c r="B229" s="29">
        <v>0</v>
      </c>
      <c r="C229" s="29">
        <v>0</v>
      </c>
    </row>
    <row r="230" spans="1:3" x14ac:dyDescent="0.25">
      <c r="A230" s="67" t="str">
        <v>Consumer connection - 2030</v>
      </c>
      <c r="B230" s="29">
        <v>0</v>
      </c>
      <c r="C230" s="29">
        <v>0</v>
      </c>
    </row>
    <row r="231" spans="1:3" x14ac:dyDescent="0.25">
      <c r="A231" s="67" t="str">
        <v>Consumer connection - 2031</v>
      </c>
      <c r="B231" s="29">
        <v>0</v>
      </c>
      <c r="C231" s="29">
        <v>0</v>
      </c>
    </row>
    <row r="232" spans="1:3" x14ac:dyDescent="0.25">
      <c r="A232" s="67" t="str">
        <v>Consumer connection - 2032</v>
      </c>
      <c r="B232" s="29">
        <v>0</v>
      </c>
      <c r="C232" s="29">
        <v>0</v>
      </c>
    </row>
    <row r="233" spans="1:3" x14ac:dyDescent="0.25">
      <c r="A233" s="67" t="str">
        <v>System growth - 2026</v>
      </c>
      <c r="B233" s="29">
        <v>250</v>
      </c>
      <c r="C233" s="29">
        <v>250</v>
      </c>
    </row>
    <row r="234" spans="1:3" x14ac:dyDescent="0.25">
      <c r="A234" s="67" t="str">
        <v>System growth - 2027</v>
      </c>
      <c r="B234" s="29">
        <v>350</v>
      </c>
      <c r="C234" s="29">
        <v>350</v>
      </c>
    </row>
    <row r="235" spans="1:3" x14ac:dyDescent="0.25">
      <c r="A235" s="67" t="str">
        <v>System growth - 2028</v>
      </c>
      <c r="B235" s="29">
        <v>350</v>
      </c>
      <c r="C235" s="29">
        <v>350</v>
      </c>
    </row>
    <row r="236" spans="1:3" x14ac:dyDescent="0.25">
      <c r="A236" s="67" t="str">
        <v>System growth - 2029</v>
      </c>
      <c r="B236" s="29">
        <v>350</v>
      </c>
      <c r="C236" s="29">
        <v>350</v>
      </c>
    </row>
    <row r="237" spans="1:3" x14ac:dyDescent="0.25">
      <c r="A237" s="67" t="str">
        <v>System growth - 2030</v>
      </c>
      <c r="B237" s="29">
        <v>350</v>
      </c>
      <c r="C237" s="29">
        <v>350</v>
      </c>
    </row>
    <row r="238" spans="1:3" x14ac:dyDescent="0.25">
      <c r="A238" s="67" t="str">
        <v>System growth - 2031</v>
      </c>
      <c r="B238" s="29">
        <v>350</v>
      </c>
      <c r="C238" s="29">
        <v>350</v>
      </c>
    </row>
    <row r="239" spans="1:3" x14ac:dyDescent="0.25">
      <c r="A239" s="67" t="str">
        <v>System growth - 2032</v>
      </c>
      <c r="B239" s="29">
        <v>350</v>
      </c>
      <c r="C239" s="29">
        <v>350</v>
      </c>
    </row>
    <row r="240" spans="1:3" x14ac:dyDescent="0.25">
      <c r="A240" s="67" t="str">
        <v>Non-network assets - 2026</v>
      </c>
      <c r="B240" s="29">
        <v>3313.4</v>
      </c>
      <c r="C240" s="29">
        <v>3313.4</v>
      </c>
    </row>
    <row r="241" spans="1:3" x14ac:dyDescent="0.25">
      <c r="A241" s="67" t="str">
        <v>Non-network assets - 2027</v>
      </c>
      <c r="B241" s="29">
        <v>5126.7</v>
      </c>
      <c r="C241" s="29">
        <v>5126.7</v>
      </c>
    </row>
    <row r="242" spans="1:3" x14ac:dyDescent="0.25">
      <c r="A242" s="67" t="str">
        <v>Non-network assets - 2028</v>
      </c>
      <c r="B242" s="29">
        <v>4461.5</v>
      </c>
      <c r="C242" s="29">
        <v>4461.5</v>
      </c>
    </row>
    <row r="243" spans="1:3" x14ac:dyDescent="0.25">
      <c r="A243" s="67" t="str">
        <v>Non-network assets - 2029</v>
      </c>
      <c r="B243" s="29">
        <v>2704.7</v>
      </c>
      <c r="C243" s="29">
        <v>2704.7</v>
      </c>
    </row>
    <row r="244" spans="1:3" x14ac:dyDescent="0.25">
      <c r="A244" s="67" t="str">
        <v>Non-network assets - 2030</v>
      </c>
      <c r="B244" s="29">
        <v>3185.6</v>
      </c>
      <c r="C244" s="29">
        <v>3185.6</v>
      </c>
    </row>
    <row r="245" spans="1:3" x14ac:dyDescent="0.25">
      <c r="A245" s="67" t="str">
        <v>Non-network assets - 2031</v>
      </c>
      <c r="B245" s="29">
        <v>2623.1</v>
      </c>
      <c r="C245" s="29">
        <v>2623.1</v>
      </c>
    </row>
    <row r="246" spans="1:3" x14ac:dyDescent="0.25">
      <c r="A246" s="67" t="str">
        <v>Non-network assets - 2032</v>
      </c>
      <c r="B246" s="29">
        <v>2623.1</v>
      </c>
      <c r="C246" s="29">
        <v>2623.1</v>
      </c>
    </row>
    <row r="247" spans="1:3" x14ac:dyDescent="0.25">
      <c r="A247" s="67" t="str">
        <v>Reliability, safety and environment - 2026</v>
      </c>
      <c r="B247" s="29">
        <v>4101.0190000000002</v>
      </c>
      <c r="C247" s="29">
        <v>4101.0190000000002</v>
      </c>
    </row>
    <row r="248" spans="1:3" x14ac:dyDescent="0.25">
      <c r="A248" s="67" t="str">
        <v>Reliability, safety and environment - 2027</v>
      </c>
      <c r="B248" s="29">
        <v>407.03199999999998</v>
      </c>
      <c r="C248" s="29">
        <v>407.03199999999998</v>
      </c>
    </row>
    <row r="249" spans="1:3" x14ac:dyDescent="0.25">
      <c r="A249" s="67" t="str">
        <v>Reliability, safety and environment - 2028</v>
      </c>
      <c r="B249" s="29">
        <v>357.03199999999998</v>
      </c>
      <c r="C249" s="29">
        <v>357.03199999999998</v>
      </c>
    </row>
    <row r="250" spans="1:3" x14ac:dyDescent="0.25">
      <c r="A250" s="67" t="str">
        <v>Reliability, safety and environment - 2029</v>
      </c>
      <c r="B250" s="29">
        <v>389</v>
      </c>
      <c r="C250" s="29">
        <v>389</v>
      </c>
    </row>
    <row r="251" spans="1:3" x14ac:dyDescent="0.25">
      <c r="A251" s="67" t="str">
        <v>Reliability, safety and environment - 2030</v>
      </c>
      <c r="B251" s="29">
        <v>589</v>
      </c>
      <c r="C251" s="29">
        <v>589</v>
      </c>
    </row>
    <row r="252" spans="1:3" x14ac:dyDescent="0.25">
      <c r="A252" s="67" t="str">
        <v>Reliability, safety and environment - 2031</v>
      </c>
      <c r="B252" s="29">
        <v>389</v>
      </c>
      <c r="C252" s="29">
        <v>389</v>
      </c>
    </row>
    <row r="253" spans="1:3" x14ac:dyDescent="0.25">
      <c r="A253" s="67" t="str">
        <v>Reliability, safety and environment - 2032</v>
      </c>
      <c r="B253" s="29">
        <v>323.4128</v>
      </c>
      <c r="C253" s="29">
        <v>323.4128</v>
      </c>
    </row>
    <row r="254" spans="1:3" x14ac:dyDescent="0.25">
      <c r="A254" s="67" t="str">
        <v>Asset relocations - 2026</v>
      </c>
      <c r="B254" s="29">
        <v>3602.37</v>
      </c>
      <c r="C254" s="29">
        <v>360.23700000000008</v>
      </c>
    </row>
    <row r="255" spans="1:3" x14ac:dyDescent="0.25">
      <c r="A255" s="67" t="str">
        <v>Asset relocations - 2027</v>
      </c>
      <c r="B255" s="29">
        <v>3790.645</v>
      </c>
      <c r="C255" s="29">
        <v>379.06449999999995</v>
      </c>
    </row>
    <row r="256" spans="1:3" x14ac:dyDescent="0.25">
      <c r="A256" s="67" t="str">
        <v>Asset relocations - 2028</v>
      </c>
      <c r="B256" s="29">
        <v>3790.645</v>
      </c>
      <c r="C256" s="29">
        <v>379.06449999999995</v>
      </c>
    </row>
    <row r="257" spans="1:3" x14ac:dyDescent="0.25">
      <c r="A257" s="67" t="str">
        <v>Asset relocations - 2029</v>
      </c>
      <c r="B257" s="29">
        <v>3064.4859999999999</v>
      </c>
      <c r="C257" s="29">
        <v>306.44860000000017</v>
      </c>
    </row>
    <row r="258" spans="1:3" x14ac:dyDescent="0.25">
      <c r="A258" s="67" t="str">
        <v>Asset relocations - 2030</v>
      </c>
      <c r="B258" s="29">
        <v>3064.4859999999999</v>
      </c>
      <c r="C258" s="29">
        <v>306.44860000000017</v>
      </c>
    </row>
    <row r="259" spans="1:3" x14ac:dyDescent="0.25">
      <c r="A259" s="67" t="str">
        <v>Asset relocations - 2031</v>
      </c>
      <c r="B259" s="29">
        <v>3072.0524</v>
      </c>
      <c r="C259" s="29">
        <v>307.20523999999978</v>
      </c>
    </row>
    <row r="260" spans="1:3" x14ac:dyDescent="0.25">
      <c r="A260" s="67" t="str">
        <v>Asset relocations - 2032</v>
      </c>
      <c r="B260" s="29">
        <v>3072.0524</v>
      </c>
      <c r="C260" s="29">
        <v>307.20523999999978</v>
      </c>
    </row>
    <row r="261" spans="1:3" x14ac:dyDescent="0.25">
      <c r="A261" s="34"/>
      <c r="B261" s="9"/>
      <c r="C261" s="9"/>
    </row>
    <row r="262" spans="1:3" x14ac:dyDescent="0.25">
      <c r="A262" s="225" t="s">
        <v>128</v>
      </c>
      <c r="B262" s="218"/>
    </row>
    <row r="263" spans="1:3" x14ac:dyDescent="0.25">
      <c r="A263" s="67" t="str" cm="1">
        <f t="array" ref="A263:A292">_xlfn._xlws.FILTER(_xlfn.ANCHORARRAY(A219),(VALUE(RIGHT(_xlfn.ANCHORARRAY(A219),4))&gt;2026)*(VALUE(RIGHT(_xlfn.ANCHORARRAY(A219),4))&lt;2032))</f>
        <v>Asset replacement and renewal - 2027</v>
      </c>
      <c r="B263" s="29" cm="1">
        <f t="array" ref="B263:B292">_xlfn.TOCOL(IF(GPB_Name="Firstgas Transmission",L109:P114,L120:P125))</f>
        <v>28459.811000000002</v>
      </c>
    </row>
    <row r="264" spans="1:3" x14ac:dyDescent="0.25">
      <c r="A264" s="67" t="str">
        <v>Asset replacement and renewal - 2028</v>
      </c>
      <c r="B264" s="29">
        <v>30346.138489999998</v>
      </c>
    </row>
    <row r="265" spans="1:3" x14ac:dyDescent="0.25">
      <c r="A265" s="67" t="str">
        <v>Asset replacement and renewal - 2029</v>
      </c>
      <c r="B265" s="29">
        <v>30459.515306000005</v>
      </c>
    </row>
    <row r="266" spans="1:3" x14ac:dyDescent="0.25">
      <c r="A266" s="67" t="str">
        <v>Asset replacement and renewal - 2030</v>
      </c>
      <c r="B266" s="29">
        <v>25752.365782400004</v>
      </c>
    </row>
    <row r="267" spans="1:3" x14ac:dyDescent="0.25">
      <c r="A267" s="67" t="str">
        <v>Asset replacement and renewal - 2031</v>
      </c>
      <c r="B267" s="29">
        <v>21717.726931666664</v>
      </c>
    </row>
    <row r="268" spans="1:3" x14ac:dyDescent="0.25">
      <c r="A268" s="67" t="str">
        <v>Consumer connection - 2027</v>
      </c>
      <c r="B268" s="29">
        <v>0</v>
      </c>
    </row>
    <row r="269" spans="1:3" x14ac:dyDescent="0.25">
      <c r="A269" s="67" t="str">
        <v>Consumer connection - 2028</v>
      </c>
      <c r="B269" s="29">
        <v>0</v>
      </c>
    </row>
    <row r="270" spans="1:3" x14ac:dyDescent="0.25">
      <c r="A270" s="67" t="str">
        <v>Consumer connection - 2029</v>
      </c>
      <c r="B270" s="29">
        <v>0</v>
      </c>
    </row>
    <row r="271" spans="1:3" x14ac:dyDescent="0.25">
      <c r="A271" s="67" t="str">
        <v>Consumer connection - 2030</v>
      </c>
      <c r="B271" s="29">
        <v>0</v>
      </c>
    </row>
    <row r="272" spans="1:3" x14ac:dyDescent="0.25">
      <c r="A272" s="67" t="str">
        <v>Consumer connection - 2031</v>
      </c>
      <c r="B272" s="29">
        <v>0</v>
      </c>
    </row>
    <row r="273" spans="1:2" x14ac:dyDescent="0.25">
      <c r="A273" s="67" t="str">
        <v>System growth - 2027</v>
      </c>
      <c r="B273" s="29">
        <v>175</v>
      </c>
    </row>
    <row r="274" spans="1:2" x14ac:dyDescent="0.25">
      <c r="A274" s="67" t="str">
        <v>System growth - 2028</v>
      </c>
      <c r="B274" s="29">
        <v>166.25</v>
      </c>
    </row>
    <row r="275" spans="1:2" x14ac:dyDescent="0.25">
      <c r="A275" s="67" t="str">
        <v>System growth - 2029</v>
      </c>
      <c r="B275" s="29">
        <v>157.5</v>
      </c>
    </row>
    <row r="276" spans="1:2" x14ac:dyDescent="0.25">
      <c r="A276" s="67" t="str">
        <v>System growth - 2030</v>
      </c>
      <c r="B276" s="29">
        <v>148.75000000000003</v>
      </c>
    </row>
    <row r="277" spans="1:2" x14ac:dyDescent="0.25">
      <c r="A277" s="67" t="str">
        <v>System growth - 2031</v>
      </c>
      <c r="B277" s="29">
        <v>140</v>
      </c>
    </row>
    <row r="278" spans="1:2" x14ac:dyDescent="0.25">
      <c r="A278" s="67" t="str">
        <v>Non-network assets - 2027</v>
      </c>
      <c r="B278" s="29">
        <v>3292.9199193531199</v>
      </c>
    </row>
    <row r="279" spans="1:2" x14ac:dyDescent="0.25">
      <c r="A279" s="67" t="str">
        <v>Non-network assets - 2028</v>
      </c>
      <c r="B279" s="29">
        <v>3292.9199193531199</v>
      </c>
    </row>
    <row r="280" spans="1:2" x14ac:dyDescent="0.25">
      <c r="A280" s="67" t="str">
        <v>Non-network assets - 2029</v>
      </c>
      <c r="B280" s="29">
        <v>2704.7</v>
      </c>
    </row>
    <row r="281" spans="1:2" x14ac:dyDescent="0.25">
      <c r="A281" s="67" t="str">
        <v>Non-network assets - 2030</v>
      </c>
      <c r="B281" s="29">
        <v>3185.6</v>
      </c>
    </row>
    <row r="282" spans="1:2" x14ac:dyDescent="0.25">
      <c r="A282" s="67" t="str">
        <v>Non-network assets - 2031</v>
      </c>
      <c r="B282" s="29">
        <v>2623.1</v>
      </c>
    </row>
    <row r="283" spans="1:2" x14ac:dyDescent="0.25">
      <c r="A283" s="67" t="str">
        <v>Reliability, safety and environment - 2027</v>
      </c>
      <c r="B283" s="29">
        <v>407.03199999999998</v>
      </c>
    </row>
    <row r="284" spans="1:2" x14ac:dyDescent="0.25">
      <c r="A284" s="67" t="str">
        <v>Reliability, safety and environment - 2028</v>
      </c>
      <c r="B284" s="29">
        <v>357.03199999999998</v>
      </c>
    </row>
    <row r="285" spans="1:2" x14ac:dyDescent="0.25">
      <c r="A285" s="67" t="str">
        <v>Reliability, safety and environment - 2029</v>
      </c>
      <c r="B285" s="29">
        <v>389</v>
      </c>
    </row>
    <row r="286" spans="1:2" x14ac:dyDescent="0.25">
      <c r="A286" s="67" t="str">
        <v>Reliability, safety and environment - 2030</v>
      </c>
      <c r="B286" s="29">
        <v>589</v>
      </c>
    </row>
    <row r="287" spans="1:2" x14ac:dyDescent="0.25">
      <c r="A287" s="67" t="str">
        <v>Reliability, safety and environment - 2031</v>
      </c>
      <c r="B287" s="29">
        <v>389</v>
      </c>
    </row>
    <row r="288" spans="1:2" x14ac:dyDescent="0.25">
      <c r="A288" s="67" t="str">
        <v>Asset relocations - 2027</v>
      </c>
      <c r="B288" s="29">
        <v>172.73678252862661</v>
      </c>
    </row>
    <row r="289" spans="1:2" x14ac:dyDescent="0.25">
      <c r="A289" s="67" t="str">
        <v>Asset relocations - 2028</v>
      </c>
      <c r="B289" s="29">
        <v>172.73678252862661</v>
      </c>
    </row>
    <row r="290" spans="1:2" x14ac:dyDescent="0.25">
      <c r="A290" s="67" t="str">
        <v>Asset relocations - 2029</v>
      </c>
      <c r="B290" s="29">
        <v>172.73678252862661</v>
      </c>
    </row>
    <row r="291" spans="1:2" x14ac:dyDescent="0.25">
      <c r="A291" s="67" t="str">
        <v>Asset relocations - 2030</v>
      </c>
      <c r="B291" s="29">
        <v>172.73678252862661</v>
      </c>
    </row>
    <row r="292" spans="1:2" x14ac:dyDescent="0.25">
      <c r="A292" s="67" t="str">
        <v>Asset relocations - 2031</v>
      </c>
      <c r="B292" s="29">
        <v>172.73678252862661</v>
      </c>
    </row>
  </sheetData>
  <pageMargins left="0.7" right="0.7" top="0.75" bottom="0.75" header="0.3" footer="0.3"/>
  <pageSetup paperSize="9" scale="33" orientation="portrait" r:id="rId1"/>
  <rowBreaks count="3" manualBreakCount="3">
    <brk id="104" max="16383" man="1"/>
    <brk id="143" max="16383" man="1"/>
    <brk id="2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DC26B-DAF9-463D-A967-8BF8F149DA91}">
  <sheetPr codeName="Sheet6"/>
  <dimension ref="A1:Q56"/>
  <sheetViews>
    <sheetView showGridLines="0" view="pageBreakPreview" zoomScaleNormal="100" zoomScaleSheetLayoutView="100" workbookViewId="0"/>
  </sheetViews>
  <sheetFormatPr defaultRowHeight="15" x14ac:dyDescent="0.25"/>
  <cols>
    <col min="1" max="1" width="60.75" customWidth="1"/>
    <col min="2" max="2" width="12.75" customWidth="1"/>
    <col min="3" max="17" width="11.75" customWidth="1"/>
  </cols>
  <sheetData>
    <row r="1" spans="1:17" ht="24" x14ac:dyDescent="0.25">
      <c r="A1" s="100" t="s">
        <v>77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75"/>
      <c r="O1" s="175"/>
      <c r="P1" s="175"/>
      <c r="Q1" s="175" t="str">
        <f>GPB_Name</f>
        <v>Firstgas Transmission</v>
      </c>
    </row>
    <row r="2" spans="1:17" x14ac:dyDescent="0.25">
      <c r="A2" s="117" t="s">
        <v>211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</row>
    <row r="3" spans="1:17" x14ac:dyDescent="0.25">
      <c r="A3" s="1" t="s">
        <v>78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A4" s="111" t="s">
        <v>29</v>
      </c>
      <c r="B4" s="176">
        <f>Inputs!B7</f>
        <v>1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</row>
    <row r="5" spans="1:17" x14ac:dyDescent="0.25">
      <c r="A5" s="6" t="s">
        <v>28</v>
      </c>
      <c r="B5" s="10" t="str">
        <f>Opex_Method</f>
        <v>MIN</v>
      </c>
    </row>
    <row r="6" spans="1:17" x14ac:dyDescent="0.25">
      <c r="A6" s="6" t="s">
        <v>80</v>
      </c>
      <c r="B6" s="98">
        <f>Inputs!B5</f>
        <v>2025</v>
      </c>
    </row>
    <row r="7" spans="1:17" x14ac:dyDescent="0.25">
      <c r="A7" s="9"/>
      <c r="B7" s="9"/>
    </row>
    <row r="8" spans="1:17" ht="21" x14ac:dyDescent="0.35">
      <c r="A8" s="2" t="s">
        <v>3</v>
      </c>
      <c r="B8" s="7"/>
      <c r="C8" s="121"/>
      <c r="D8" s="7"/>
      <c r="E8" s="7"/>
      <c r="F8" s="7"/>
      <c r="G8" s="7"/>
      <c r="H8" s="7"/>
      <c r="I8" s="7"/>
      <c r="J8" s="3"/>
      <c r="K8" s="3"/>
      <c r="L8" s="65" t="s">
        <v>106</v>
      </c>
      <c r="M8" s="65" t="s">
        <v>106</v>
      </c>
      <c r="N8" s="65" t="s">
        <v>106</v>
      </c>
      <c r="O8" s="65" t="s">
        <v>106</v>
      </c>
      <c r="P8" s="65" t="s">
        <v>106</v>
      </c>
      <c r="Q8" s="3"/>
    </row>
    <row r="9" spans="1:17" x14ac:dyDescent="0.25">
      <c r="A9" s="120"/>
      <c r="B9" s="25"/>
      <c r="C9" s="122" cm="1">
        <f t="array" ref="C9:Q9">Inputs!C22:Q22</f>
        <v>2018</v>
      </c>
      <c r="D9" s="123">
        <v>2019</v>
      </c>
      <c r="E9" s="13">
        <v>2020</v>
      </c>
      <c r="F9" s="13">
        <v>2021</v>
      </c>
      <c r="G9" s="13">
        <v>2022</v>
      </c>
      <c r="H9" s="13">
        <v>2023</v>
      </c>
      <c r="I9" s="13">
        <v>2024</v>
      </c>
      <c r="J9" s="13">
        <v>2025</v>
      </c>
      <c r="K9" s="13">
        <v>2026</v>
      </c>
      <c r="L9" s="13">
        <v>2027</v>
      </c>
      <c r="M9" s="13">
        <v>2028</v>
      </c>
      <c r="N9" s="13">
        <v>2029</v>
      </c>
      <c r="O9" s="13">
        <v>2030</v>
      </c>
      <c r="P9" s="13">
        <v>2031</v>
      </c>
      <c r="Q9" s="13">
        <v>2032</v>
      </c>
    </row>
    <row r="10" spans="1:17" x14ac:dyDescent="0.25">
      <c r="A10" s="16" t="str" cm="1">
        <f t="array" ref="A10:Q12">Inputs!A51:Q53</f>
        <v>Opex index</v>
      </c>
      <c r="B10" s="26" t="str">
        <v>Factor</v>
      </c>
      <c r="C10" s="50">
        <v>0.79616365668848155</v>
      </c>
      <c r="D10" s="50">
        <v>0.81679009255188662</v>
      </c>
      <c r="E10" s="50">
        <v>0.82914092940151973</v>
      </c>
      <c r="F10" s="50">
        <v>0.85044743402227363</v>
      </c>
      <c r="G10" s="50">
        <v>0.89741184735642821</v>
      </c>
      <c r="H10" s="50">
        <v>0.93360757253362614</v>
      </c>
      <c r="I10" s="50">
        <v>0.96935298410668547</v>
      </c>
      <c r="J10" s="50">
        <v>1</v>
      </c>
      <c r="K10" s="50">
        <v>1.018129715664706</v>
      </c>
      <c r="L10" s="50">
        <v>1.0382458120394291</v>
      </c>
      <c r="M10" s="50">
        <v>1.0597448954795627</v>
      </c>
      <c r="N10" s="50">
        <v>1.0823972352632514</v>
      </c>
      <c r="O10" s="50">
        <v>1.1058346790471136</v>
      </c>
      <c r="P10" s="50">
        <v>1.1301089971210998</v>
      </c>
      <c r="Q10" s="50">
        <v>1.1550391158845732</v>
      </c>
    </row>
    <row r="11" spans="1:17" x14ac:dyDescent="0.25">
      <c r="A11" s="16" t="str">
        <v>Opex trend factors</v>
      </c>
      <c r="B11" s="26" t="str">
        <v>Factor</v>
      </c>
      <c r="C11" s="77">
        <v>0</v>
      </c>
      <c r="D11" s="77">
        <v>0</v>
      </c>
      <c r="E11" s="77">
        <v>0</v>
      </c>
      <c r="F11" s="77">
        <v>0</v>
      </c>
      <c r="G11" s="77">
        <v>0</v>
      </c>
      <c r="H11" s="77">
        <v>0</v>
      </c>
      <c r="I11" s="77">
        <v>0</v>
      </c>
      <c r="J11" s="77">
        <v>0</v>
      </c>
      <c r="K11" s="77">
        <v>0</v>
      </c>
      <c r="L11" s="77">
        <v>0</v>
      </c>
      <c r="M11" s="77">
        <v>0</v>
      </c>
      <c r="N11" s="77">
        <v>0</v>
      </c>
      <c r="O11" s="77">
        <v>0</v>
      </c>
      <c r="P11" s="77">
        <v>0</v>
      </c>
      <c r="Q11" s="77">
        <v>0</v>
      </c>
    </row>
    <row r="12" spans="1:17" x14ac:dyDescent="0.25">
      <c r="A12" s="128" t="str">
        <v>Index factor to 2025 dollars</v>
      </c>
      <c r="B12" s="26" t="str">
        <v>Factor</v>
      </c>
      <c r="C12" s="50">
        <v>0.77835348301669549</v>
      </c>
      <c r="D12" s="50">
        <v>0.79101899827288424</v>
      </c>
      <c r="E12" s="50">
        <v>0.8054116292458261</v>
      </c>
      <c r="F12" s="50">
        <v>0.82805603530992133</v>
      </c>
      <c r="G12" s="50">
        <v>0.88485895221646516</v>
      </c>
      <c r="H12" s="50">
        <v>0.94127806563039729</v>
      </c>
      <c r="I12" s="50">
        <v>0.97447706774131648</v>
      </c>
      <c r="J12" s="50">
        <v>1</v>
      </c>
      <c r="K12" s="50">
        <v>1.0277507196315487</v>
      </c>
      <c r="L12" s="50">
        <v>1.0493259550949914</v>
      </c>
      <c r="M12" s="50">
        <v>1.0703124741968912</v>
      </c>
      <c r="N12" s="50">
        <v>1.091718723680829</v>
      </c>
      <c r="O12" s="50">
        <v>1.1135530981544455</v>
      </c>
      <c r="P12" s="50">
        <v>1.1358241601175347</v>
      </c>
      <c r="Q12" s="50">
        <v>1.1585406433198853</v>
      </c>
    </row>
    <row r="13" spans="1:17" x14ac:dyDescent="0.25">
      <c r="A13" s="9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</row>
    <row r="14" spans="1:17" x14ac:dyDescent="0.25">
      <c r="A14" s="130" t="s">
        <v>30</v>
      </c>
      <c r="B14" s="131"/>
      <c r="C14" s="226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</row>
    <row r="15" spans="1:17" x14ac:dyDescent="0.25">
      <c r="A15" s="16" t="s">
        <v>186</v>
      </c>
      <c r="B15" s="26" t="s">
        <v>35</v>
      </c>
      <c r="C15" s="181" cm="1">
        <f t="array" ref="C15:J15">TRANSPOSE(_xlfn.ANCHORARRAY(Inputs!I239))</f>
        <v>45687.835646641688</v>
      </c>
      <c r="D15" s="182">
        <v>41420.420177586697</v>
      </c>
      <c r="E15" s="10">
        <v>46455.164284427628</v>
      </c>
      <c r="F15" s="10">
        <v>62111.683882955993</v>
      </c>
      <c r="G15" s="10">
        <v>53993.000302535293</v>
      </c>
      <c r="H15" s="10">
        <v>58068.14947022363</v>
      </c>
      <c r="I15" s="10">
        <v>63418.862544205287</v>
      </c>
      <c r="J15" s="36">
        <v>64815.75446462199</v>
      </c>
      <c r="K15" s="10"/>
      <c r="L15" s="10"/>
      <c r="M15" s="10"/>
      <c r="N15" s="10"/>
      <c r="O15" s="10"/>
      <c r="P15" s="10"/>
      <c r="Q15" s="10"/>
    </row>
    <row r="16" spans="1:17" x14ac:dyDescent="0.25">
      <c r="A16" s="16" t="s">
        <v>187</v>
      </c>
      <c r="B16" s="26" t="s">
        <v>36</v>
      </c>
      <c r="C16" s="10"/>
      <c r="D16" s="10"/>
      <c r="E16" s="10"/>
      <c r="F16" s="10"/>
      <c r="G16" s="10"/>
      <c r="H16" s="10"/>
      <c r="I16" s="10"/>
      <c r="J16" s="181" cm="1">
        <f t="array" ref="J16:Q16">TRANSPOSE(_xlfn.ANCHORARRAY(Inputs!I252))</f>
        <v>63687.57699999999</v>
      </c>
      <c r="K16" s="182">
        <v>66558.539812373812</v>
      </c>
      <c r="L16" s="10">
        <v>64507.424202284688</v>
      </c>
      <c r="M16" s="10">
        <v>65234.897821930455</v>
      </c>
      <c r="N16" s="10">
        <v>65285.904841424155</v>
      </c>
      <c r="O16" s="10">
        <v>65426.47548838862</v>
      </c>
      <c r="P16" s="10">
        <v>65811.892251882105</v>
      </c>
      <c r="Q16" s="10">
        <v>65997.132234886027</v>
      </c>
    </row>
    <row r="17" spans="1:17" x14ac:dyDescent="0.25">
      <c r="A17" s="16" t="s">
        <v>69</v>
      </c>
      <c r="B17" s="26" t="s">
        <v>36</v>
      </c>
      <c r="C17" s="31"/>
      <c r="D17" s="31"/>
      <c r="E17" s="31"/>
      <c r="F17" s="31"/>
      <c r="G17" s="31"/>
      <c r="H17" s="31"/>
      <c r="I17" s="31"/>
      <c r="J17" s="10">
        <f>Inputs!I249</f>
        <v>-5222.0501599999998</v>
      </c>
      <c r="K17" s="10"/>
      <c r="L17" s="36"/>
      <c r="M17" s="10"/>
      <c r="N17" s="10"/>
      <c r="O17" s="10"/>
      <c r="P17" s="10"/>
      <c r="Q17" s="10"/>
    </row>
    <row r="18" spans="1:17" x14ac:dyDescent="0.25">
      <c r="A18" s="16" t="s">
        <v>70</v>
      </c>
      <c r="B18" s="26" t="s">
        <v>36</v>
      </c>
      <c r="C18" s="10"/>
      <c r="D18" s="10"/>
      <c r="E18" s="10"/>
      <c r="F18" s="10"/>
      <c r="G18" s="10"/>
      <c r="H18" s="10"/>
      <c r="I18" s="10"/>
      <c r="J18" s="10"/>
      <c r="K18" s="10"/>
      <c r="L18" s="227" cm="1">
        <f t="array" ref="L18:Q18">TRANSPOSE(Inputs!I262:I267)</f>
        <v>3778.208940527767</v>
      </c>
      <c r="M18" s="182">
        <v>3778.208940527767</v>
      </c>
      <c r="N18" s="10">
        <v>3778.208940527767</v>
      </c>
      <c r="O18" s="10">
        <v>3778.208940527767</v>
      </c>
      <c r="P18" s="10">
        <v>3778.208940527767</v>
      </c>
      <c r="Q18" s="10">
        <v>3778.208940527767</v>
      </c>
    </row>
    <row r="19" spans="1:17" x14ac:dyDescent="0.25">
      <c r="A19" s="16" t="s">
        <v>71</v>
      </c>
      <c r="B19" s="26" t="s">
        <v>35</v>
      </c>
      <c r="C19" s="10"/>
      <c r="D19" s="10"/>
      <c r="E19" s="10"/>
      <c r="F19" s="10"/>
      <c r="G19" s="10"/>
      <c r="H19" s="36"/>
      <c r="I19" s="10"/>
      <c r="J19" s="10"/>
      <c r="K19" s="10"/>
      <c r="L19" s="181" cm="1">
        <f t="array" ref="L19:Q19">TRANSPOSE(_xlfn.ANCHORARRAY(Inputs!I270))</f>
        <v>0</v>
      </c>
      <c r="M19" s="182">
        <v>0</v>
      </c>
      <c r="N19" s="10">
        <v>0</v>
      </c>
      <c r="O19" s="10">
        <v>0</v>
      </c>
      <c r="P19" s="10">
        <v>0</v>
      </c>
      <c r="Q19" s="10">
        <v>0</v>
      </c>
    </row>
    <row r="20" spans="1:17" x14ac:dyDescent="0.25">
      <c r="A20" s="16" t="s">
        <v>111</v>
      </c>
      <c r="B20" s="26" t="s">
        <v>36</v>
      </c>
      <c r="C20" s="10"/>
      <c r="D20" s="10"/>
      <c r="E20" s="10"/>
      <c r="F20" s="10"/>
      <c r="G20" s="10"/>
      <c r="H20" s="181" cm="1">
        <f t="array" ref="H20:K20">TRANSPOSE(_xlfn.ANCHORARRAY(Inputs!I278))</f>
        <v>49274</v>
      </c>
      <c r="I20" s="182">
        <v>49474</v>
      </c>
      <c r="J20" s="10">
        <v>49474</v>
      </c>
      <c r="K20" s="10">
        <v>49974</v>
      </c>
      <c r="L20" s="10"/>
      <c r="M20" s="10"/>
      <c r="N20" s="10"/>
      <c r="O20" s="10"/>
      <c r="P20" s="10"/>
      <c r="Q20" s="10"/>
    </row>
    <row r="21" spans="1:17" x14ac:dyDescent="0.25">
      <c r="A21" s="119"/>
      <c r="B21" s="34"/>
      <c r="C21" s="34"/>
      <c r="D21" s="34"/>
      <c r="E21" s="34"/>
      <c r="F21" s="34"/>
      <c r="G21" s="34"/>
      <c r="H21" s="36"/>
      <c r="I21" s="34"/>
      <c r="J21" s="34"/>
      <c r="K21" s="34"/>
      <c r="L21" s="34"/>
      <c r="M21" s="34"/>
      <c r="N21" s="34"/>
      <c r="O21" s="34"/>
      <c r="P21" s="34"/>
      <c r="Q21" s="34"/>
    </row>
    <row r="22" spans="1:17" ht="21" x14ac:dyDescent="0.35">
      <c r="A22" s="2" t="s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ht="18.75" x14ac:dyDescent="0.3">
      <c r="A23" s="11" t="s">
        <v>31</v>
      </c>
      <c r="B23" s="14" t="s">
        <v>34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</row>
    <row r="24" spans="1:17" x14ac:dyDescent="0.25">
      <c r="A24" s="228" t="str">
        <f>"Convert historical opex to "&amp;Base_year&amp;" constant dollars by dividing by the index factors."</f>
        <v>Convert historical opex to 2025 constant dollars by dividing by the index factors.</v>
      </c>
      <c r="B24" s="228"/>
      <c r="C24" s="228"/>
      <c r="D24" s="228"/>
      <c r="E24" s="228"/>
      <c r="F24" s="228"/>
      <c r="G24" s="228"/>
      <c r="H24" s="228"/>
      <c r="I24" s="228"/>
      <c r="J24" s="228"/>
      <c r="K24" s="228"/>
      <c r="L24" s="228"/>
      <c r="M24" s="228"/>
      <c r="N24" s="228"/>
      <c r="O24" s="228"/>
      <c r="P24" s="228"/>
      <c r="Q24" s="228"/>
    </row>
    <row r="25" spans="1:17" x14ac:dyDescent="0.25">
      <c r="A25" s="229" t="s">
        <v>32</v>
      </c>
      <c r="B25" s="230" t="s">
        <v>35</v>
      </c>
      <c r="C25" s="176"/>
      <c r="D25" s="176"/>
      <c r="E25" s="192">
        <f t="shared" ref="E25:J25" si="0">E15</f>
        <v>46455.164284427628</v>
      </c>
      <c r="F25" s="192">
        <f t="shared" si="0"/>
        <v>62111.683882955993</v>
      </c>
      <c r="G25" s="192">
        <f t="shared" si="0"/>
        <v>53993.000302535293</v>
      </c>
      <c r="H25" s="192">
        <f t="shared" si="0"/>
        <v>58068.14947022363</v>
      </c>
      <c r="I25" s="192">
        <f t="shared" si="0"/>
        <v>63418.862544205287</v>
      </c>
      <c r="J25" s="192">
        <f t="shared" si="0"/>
        <v>64815.75446462199</v>
      </c>
      <c r="K25" s="231"/>
      <c r="L25" s="231"/>
      <c r="M25" s="231"/>
      <c r="N25" s="231"/>
      <c r="O25" s="231"/>
      <c r="P25" s="231"/>
      <c r="Q25" s="231"/>
    </row>
    <row r="26" spans="1:17" x14ac:dyDescent="0.25">
      <c r="A26" s="18" t="s">
        <v>27</v>
      </c>
      <c r="B26" s="26" t="s">
        <v>79</v>
      </c>
      <c r="C26" s="50"/>
      <c r="D26" s="50"/>
      <c r="E26" s="81">
        <f t="shared" ref="E26:J26" si="1">E12</f>
        <v>0.8054116292458261</v>
      </c>
      <c r="F26" s="81">
        <f t="shared" si="1"/>
        <v>0.82805603530992133</v>
      </c>
      <c r="G26" s="81">
        <f t="shared" si="1"/>
        <v>0.88485895221646516</v>
      </c>
      <c r="H26" s="81">
        <f t="shared" si="1"/>
        <v>0.94127806563039729</v>
      </c>
      <c r="I26" s="81">
        <f t="shared" si="1"/>
        <v>0.97447706774131648</v>
      </c>
      <c r="J26" s="81">
        <f t="shared" si="1"/>
        <v>1</v>
      </c>
      <c r="K26" s="24"/>
      <c r="L26" s="24"/>
      <c r="M26" s="24"/>
      <c r="N26" s="24"/>
      <c r="O26" s="24"/>
      <c r="P26" s="24"/>
      <c r="Q26" s="24"/>
    </row>
    <row r="27" spans="1:17" x14ac:dyDescent="0.25">
      <c r="A27" s="18" t="s">
        <v>37</v>
      </c>
      <c r="B27" s="26" t="s">
        <v>36</v>
      </c>
      <c r="C27" s="5"/>
      <c r="D27" s="5"/>
      <c r="E27" s="5">
        <f t="shared" ref="E27:J27" si="2">E25/E26</f>
        <v>57678.785105111361</v>
      </c>
      <c r="F27" s="5">
        <f t="shared" si="2"/>
        <v>75009.034696195522</v>
      </c>
      <c r="G27" s="5">
        <f t="shared" si="2"/>
        <v>61018.764818154719</v>
      </c>
      <c r="H27" s="5">
        <f t="shared" si="2"/>
        <v>61690.749620659597</v>
      </c>
      <c r="I27" s="5">
        <f t="shared" si="2"/>
        <v>65079.892224862888</v>
      </c>
      <c r="J27" s="5">
        <f t="shared" si="2"/>
        <v>64815.75446462199</v>
      </c>
      <c r="K27" s="24"/>
      <c r="L27" s="24"/>
      <c r="M27" s="24"/>
      <c r="N27" s="24"/>
      <c r="O27" s="24"/>
      <c r="P27" s="24"/>
      <c r="Q27" s="24"/>
    </row>
    <row r="28" spans="1:17" x14ac:dyDescent="0.25">
      <c r="A28" s="167"/>
      <c r="B28" s="144"/>
      <c r="C28" s="144"/>
      <c r="D28" s="144"/>
      <c r="E28" s="144"/>
      <c r="F28" s="144"/>
      <c r="G28" s="144"/>
      <c r="H28" s="144"/>
      <c r="I28" s="144"/>
      <c r="J28" s="144"/>
      <c r="K28" s="24"/>
      <c r="L28" s="24"/>
      <c r="M28" s="24"/>
      <c r="N28" s="24"/>
      <c r="O28" s="24"/>
      <c r="P28" s="24"/>
      <c r="Q28" s="24"/>
    </row>
    <row r="29" spans="1:17" ht="18.75" x14ac:dyDescent="0.3">
      <c r="A29" s="12" t="s">
        <v>39</v>
      </c>
      <c r="B29" s="27" t="s">
        <v>34</v>
      </c>
      <c r="C29" s="27"/>
      <c r="D29" s="27"/>
      <c r="E29" s="27"/>
      <c r="F29" s="21"/>
      <c r="G29" s="21"/>
      <c r="H29" s="21"/>
      <c r="I29" s="21"/>
      <c r="J29" s="21">
        <f t="shared" ref="J29:Q29" si="3">J9</f>
        <v>2025</v>
      </c>
      <c r="K29" s="21">
        <f t="shared" si="3"/>
        <v>2026</v>
      </c>
      <c r="L29" s="21">
        <f t="shared" si="3"/>
        <v>2027</v>
      </c>
      <c r="M29" s="21">
        <f t="shared" si="3"/>
        <v>2028</v>
      </c>
      <c r="N29" s="21">
        <f t="shared" si="3"/>
        <v>2029</v>
      </c>
      <c r="O29" s="21">
        <f t="shared" si="3"/>
        <v>2030</v>
      </c>
      <c r="P29" s="21">
        <f t="shared" si="3"/>
        <v>2031</v>
      </c>
      <c r="Q29" s="21">
        <f t="shared" si="3"/>
        <v>2032</v>
      </c>
    </row>
    <row r="30" spans="1:17" x14ac:dyDescent="0.25">
      <c r="A30" s="228" t="s">
        <v>134</v>
      </c>
      <c r="B30" s="228"/>
      <c r="C30" s="228"/>
      <c r="D30" s="228"/>
      <c r="E30" s="228"/>
      <c r="F30" s="228"/>
      <c r="G30" s="228"/>
      <c r="H30" s="228"/>
      <c r="I30" s="228"/>
      <c r="J30" s="228"/>
      <c r="K30" s="228"/>
      <c r="L30" s="228"/>
      <c r="M30" s="228"/>
      <c r="N30" s="228"/>
      <c r="O30" s="228"/>
      <c r="P30" s="228"/>
      <c r="Q30" s="228"/>
    </row>
    <row r="31" spans="1:17" x14ac:dyDescent="0.25">
      <c r="A31" s="232" t="str">
        <f>IF(B4=1,"Base, using "&amp;B6&amp;" only","Base and trend, using "&amp;B6-B4+1&amp;" to "&amp;B6)</f>
        <v>Base, using 2025 only</v>
      </c>
      <c r="B31" s="230" t="s">
        <v>36</v>
      </c>
      <c r="C31" s="192">
        <f>AVERAGE(INDEX(E27:IF(B6=2024,I27,J27),IF(B6=2024,6,7)-$B$4):IF(B6=2024,I27,J27))</f>
        <v>64815.75446462199</v>
      </c>
      <c r="D31" s="103"/>
      <c r="E31" s="103"/>
      <c r="F31" s="233"/>
      <c r="G31" s="233"/>
      <c r="H31" s="233"/>
      <c r="I31" s="233"/>
      <c r="J31" s="103"/>
      <c r="K31" s="103"/>
      <c r="L31" s="103"/>
      <c r="M31" s="103"/>
      <c r="N31" s="103"/>
      <c r="O31" s="103"/>
      <c r="P31" s="103"/>
      <c r="Q31" s="103"/>
    </row>
    <row r="32" spans="1:17" x14ac:dyDescent="0.25">
      <c r="A32" s="18" t="s">
        <v>69</v>
      </c>
      <c r="B32" s="26" t="s">
        <v>36</v>
      </c>
      <c r="C32" s="5">
        <f>J17</f>
        <v>-5222.0501599999998</v>
      </c>
      <c r="D32" s="234"/>
      <c r="F32" s="234"/>
      <c r="G32" s="234"/>
      <c r="H32" s="234"/>
      <c r="I32" s="234"/>
    </row>
    <row r="33" spans="1:17" x14ac:dyDescent="0.25">
      <c r="A33" s="52" t="s">
        <v>91</v>
      </c>
      <c r="B33" s="53" t="s">
        <v>36</v>
      </c>
      <c r="C33" s="64">
        <f>C31+C32</f>
        <v>59593.704304621991</v>
      </c>
      <c r="D33" s="234"/>
      <c r="F33" s="234"/>
      <c r="G33" s="234"/>
      <c r="H33" s="234"/>
      <c r="I33" s="234"/>
      <c r="J33" s="234"/>
      <c r="K33" s="234"/>
      <c r="L33" s="234"/>
      <c r="M33" s="234"/>
      <c r="N33" s="234"/>
      <c r="O33" s="234"/>
      <c r="P33" s="234"/>
      <c r="Q33" s="234"/>
    </row>
    <row r="34" spans="1:17" x14ac:dyDescent="0.25">
      <c r="A34" s="235" t="s">
        <v>135</v>
      </c>
      <c r="B34" s="228"/>
      <c r="C34" s="236"/>
      <c r="D34" s="1"/>
      <c r="E34" s="1"/>
      <c r="F34" s="1"/>
      <c r="G34" s="1"/>
      <c r="H34" s="1"/>
      <c r="I34" s="1"/>
      <c r="J34" s="117"/>
      <c r="K34" s="1"/>
      <c r="L34" s="1"/>
      <c r="M34" s="1"/>
      <c r="N34" s="1"/>
      <c r="O34" s="1"/>
      <c r="P34" s="1"/>
      <c r="Q34" s="1"/>
    </row>
    <row r="35" spans="1:17" x14ac:dyDescent="0.25">
      <c r="A35" s="232" t="s">
        <v>90</v>
      </c>
      <c r="B35" s="230" t="s">
        <v>36</v>
      </c>
      <c r="C35" s="192"/>
      <c r="D35" s="192"/>
      <c r="E35" s="192"/>
      <c r="F35" s="192"/>
      <c r="G35" s="192"/>
      <c r="H35" s="192"/>
      <c r="I35" s="192"/>
      <c r="J35" s="237">
        <f>C33</f>
        <v>59593.704304621991</v>
      </c>
      <c r="K35" s="238">
        <f>J35*(1+K11)</f>
        <v>59593.704304621991</v>
      </c>
      <c r="L35" s="192">
        <f t="shared" ref="L35:Q35" si="4">K35*(1+L11)</f>
        <v>59593.704304621991</v>
      </c>
      <c r="M35" s="192">
        <f t="shared" si="4"/>
        <v>59593.704304621991</v>
      </c>
      <c r="N35" s="192">
        <f t="shared" si="4"/>
        <v>59593.704304621991</v>
      </c>
      <c r="O35" s="192">
        <f t="shared" si="4"/>
        <v>59593.704304621991</v>
      </c>
      <c r="P35" s="192">
        <f t="shared" si="4"/>
        <v>59593.704304621991</v>
      </c>
      <c r="Q35" s="192">
        <f t="shared" si="4"/>
        <v>59593.704304621991</v>
      </c>
    </row>
    <row r="36" spans="1:17" x14ac:dyDescent="0.25">
      <c r="A36" s="18" t="s">
        <v>81</v>
      </c>
      <c r="B36" s="26" t="s">
        <v>36</v>
      </c>
      <c r="C36" s="5"/>
      <c r="D36" s="5"/>
      <c r="E36" s="5"/>
      <c r="F36" s="5"/>
      <c r="G36" s="5"/>
      <c r="H36" s="5"/>
      <c r="I36" s="5"/>
      <c r="J36" s="5">
        <f>J18</f>
        <v>0</v>
      </c>
      <c r="K36" s="5">
        <f t="shared" ref="K36:Q36" si="5">K18</f>
        <v>0</v>
      </c>
      <c r="L36" s="5">
        <f t="shared" si="5"/>
        <v>3778.208940527767</v>
      </c>
      <c r="M36" s="5">
        <f t="shared" si="5"/>
        <v>3778.208940527767</v>
      </c>
      <c r="N36" s="5">
        <f t="shared" si="5"/>
        <v>3778.208940527767</v>
      </c>
      <c r="O36" s="5">
        <f t="shared" si="5"/>
        <v>3778.208940527767</v>
      </c>
      <c r="P36" s="5">
        <f t="shared" si="5"/>
        <v>3778.208940527767</v>
      </c>
      <c r="Q36" s="5">
        <f t="shared" si="5"/>
        <v>3778.208940527767</v>
      </c>
    </row>
    <row r="37" spans="1:17" x14ac:dyDescent="0.25">
      <c r="A37" s="82" t="s">
        <v>83</v>
      </c>
      <c r="B37" s="83" t="s">
        <v>36</v>
      </c>
      <c r="C37" s="84"/>
      <c r="D37" s="84"/>
      <c r="E37" s="84"/>
      <c r="F37" s="84"/>
      <c r="G37" s="84"/>
      <c r="H37" s="84"/>
      <c r="I37" s="84"/>
      <c r="J37" s="84">
        <f>SUM(J35:J36)</f>
        <v>59593.704304621991</v>
      </c>
      <c r="K37" s="84">
        <f>SUM(K35:K36)</f>
        <v>59593.704304621991</v>
      </c>
      <c r="L37" s="84">
        <f t="shared" ref="L37:Q37" si="6">SUM(L35:L36)</f>
        <v>63371.913245149757</v>
      </c>
      <c r="M37" s="84">
        <f t="shared" si="6"/>
        <v>63371.913245149757</v>
      </c>
      <c r="N37" s="84">
        <f t="shared" si="6"/>
        <v>63371.913245149757</v>
      </c>
      <c r="O37" s="84">
        <f t="shared" si="6"/>
        <v>63371.913245149757</v>
      </c>
      <c r="P37" s="84">
        <f t="shared" si="6"/>
        <v>63371.913245149757</v>
      </c>
      <c r="Q37" s="84">
        <f t="shared" si="6"/>
        <v>63371.913245149757</v>
      </c>
    </row>
    <row r="38" spans="1:17" x14ac:dyDescent="0.25">
      <c r="A38" s="235" t="s">
        <v>136</v>
      </c>
      <c r="B38" s="228"/>
      <c r="C38" s="228"/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228"/>
      <c r="O38" s="228"/>
      <c r="P38" s="228"/>
      <c r="Q38" s="228"/>
    </row>
    <row r="39" spans="1:17" x14ac:dyDescent="0.25">
      <c r="A39" s="232" t="s">
        <v>82</v>
      </c>
      <c r="B39" s="230" t="s">
        <v>36</v>
      </c>
      <c r="C39" s="192"/>
      <c r="D39" s="192"/>
      <c r="E39" s="192"/>
      <c r="F39" s="192"/>
      <c r="G39" s="192"/>
      <c r="H39" s="192"/>
      <c r="I39" s="192"/>
      <c r="J39" s="192">
        <f t="shared" ref="J39:Q39" si="7">J16</f>
        <v>63687.57699999999</v>
      </c>
      <c r="K39" s="192">
        <f t="shared" si="7"/>
        <v>66558.539812373812</v>
      </c>
      <c r="L39" s="192">
        <f t="shared" si="7"/>
        <v>64507.424202284688</v>
      </c>
      <c r="M39" s="192">
        <f t="shared" si="7"/>
        <v>65234.897821930455</v>
      </c>
      <c r="N39" s="192">
        <f t="shared" si="7"/>
        <v>65285.904841424155</v>
      </c>
      <c r="O39" s="192">
        <f t="shared" si="7"/>
        <v>65426.47548838862</v>
      </c>
      <c r="P39" s="192">
        <f t="shared" si="7"/>
        <v>65811.892251882105</v>
      </c>
      <c r="Q39" s="192">
        <f t="shared" si="7"/>
        <v>65997.132234886027</v>
      </c>
    </row>
    <row r="40" spans="1:17" x14ac:dyDescent="0.25">
      <c r="A40" s="18" t="str">
        <f>"Opex decision: "&amp;B5</f>
        <v>Opex decision: MIN</v>
      </c>
      <c r="B40" s="26" t="s">
        <v>36</v>
      </c>
      <c r="C40" s="5"/>
      <c r="D40" s="5"/>
      <c r="E40" s="5"/>
      <c r="F40" s="5"/>
      <c r="G40" s="5"/>
      <c r="H40" s="5"/>
      <c r="I40" s="5"/>
      <c r="J40" s="5" cm="1">
        <f t="array" ref="J40">_xlfn.IFS(Opex_Method="BST",J37,Opex_Method="AMP",J39,Opex_Method="MIN",MIN(J39,J37))</f>
        <v>59593.704304621991</v>
      </c>
      <c r="K40" s="5" cm="1">
        <f t="array" ref="K40">_xlfn.IFS(Opex_Method="BST",K37,Opex_Method="AMP",K39,Opex_Method="MIN",MIN(K39,K37))</f>
        <v>59593.704304621991</v>
      </c>
      <c r="L40" s="5" cm="1">
        <f t="array" ref="L40">_xlfn.IFS(Opex_Method="BST",L37,Opex_Method="AMP",L39,Opex_Method="MIN",MIN(L39,L37))</f>
        <v>63371.913245149757</v>
      </c>
      <c r="M40" s="5" cm="1">
        <f t="array" ref="M40">_xlfn.IFS(Opex_Method="BST",M37,Opex_Method="AMP",M39,Opex_Method="MIN",MIN(M39,M37))</f>
        <v>63371.913245149757</v>
      </c>
      <c r="N40" s="5" cm="1">
        <f t="array" ref="N40">_xlfn.IFS(Opex_Method="BST",N37,Opex_Method="AMP",N39,Opex_Method="MIN",MIN(N39,N37))</f>
        <v>63371.913245149757</v>
      </c>
      <c r="O40" s="5" cm="1">
        <f t="array" ref="O40">_xlfn.IFS(Opex_Method="BST",O37,Opex_Method="AMP",O39,Opex_Method="MIN",MIN(O39,O37))</f>
        <v>63371.913245149757</v>
      </c>
      <c r="P40" s="5" cm="1">
        <f t="array" ref="P40">_xlfn.IFS(Opex_Method="BST",P37,Opex_Method="AMP",P39,Opex_Method="MIN",MIN(P39,P37))</f>
        <v>63371.913245149757</v>
      </c>
      <c r="Q40" s="5" cm="1">
        <f t="array" ref="Q40">_xlfn.IFS(Opex_Method="BST",Q37,Opex_Method="AMP",Q39,Opex_Method="MIN",MIN(Q39,Q37))</f>
        <v>63371.913245149757</v>
      </c>
    </row>
    <row r="41" spans="1:17" x14ac:dyDescent="0.25">
      <c r="A41" s="235" t="s">
        <v>183</v>
      </c>
      <c r="B41" s="228"/>
      <c r="C41" s="228"/>
      <c r="D41" s="228"/>
      <c r="E41" s="228"/>
      <c r="F41" s="228"/>
      <c r="G41" s="228"/>
      <c r="H41" s="228"/>
      <c r="I41" s="228"/>
      <c r="J41" s="228"/>
      <c r="K41" s="228"/>
      <c r="L41" s="228"/>
      <c r="M41" s="228"/>
      <c r="N41" s="228"/>
      <c r="O41" s="228"/>
      <c r="P41" s="228"/>
      <c r="Q41" s="228"/>
    </row>
    <row r="42" spans="1:17" x14ac:dyDescent="0.25">
      <c r="A42" s="232" t="s">
        <v>184</v>
      </c>
      <c r="B42" s="230" t="s">
        <v>36</v>
      </c>
      <c r="C42" s="192"/>
      <c r="D42" s="192"/>
      <c r="E42" s="192"/>
      <c r="F42" s="192"/>
      <c r="G42" s="192"/>
      <c r="H42" s="192"/>
      <c r="I42" s="192"/>
      <c r="J42" s="192"/>
      <c r="K42" s="192"/>
      <c r="L42" s="192">
        <f t="shared" ref="L42:Q42" si="8">L19</f>
        <v>0</v>
      </c>
      <c r="M42" s="192">
        <f t="shared" si="8"/>
        <v>0</v>
      </c>
      <c r="N42" s="192">
        <f t="shared" si="8"/>
        <v>0</v>
      </c>
      <c r="O42" s="192">
        <f t="shared" si="8"/>
        <v>0</v>
      </c>
      <c r="P42" s="192">
        <f t="shared" si="8"/>
        <v>0</v>
      </c>
      <c r="Q42" s="192">
        <f t="shared" si="8"/>
        <v>0</v>
      </c>
    </row>
    <row r="43" spans="1:17" x14ac:dyDescent="0.25">
      <c r="A43" s="82" t="s">
        <v>185</v>
      </c>
      <c r="B43" s="83" t="s">
        <v>36</v>
      </c>
      <c r="C43" s="84"/>
      <c r="D43" s="84"/>
      <c r="E43" s="84"/>
      <c r="F43" s="84"/>
      <c r="G43" s="84"/>
      <c r="H43" s="84"/>
      <c r="I43" s="84"/>
      <c r="J43" s="84">
        <f>SUM(J42,J40)</f>
        <v>59593.704304621991</v>
      </c>
      <c r="K43" s="84">
        <f t="shared" ref="K43:Q43" si="9">SUM(K42,K40)</f>
        <v>59593.704304621991</v>
      </c>
      <c r="L43" s="84">
        <f t="shared" si="9"/>
        <v>63371.913245149757</v>
      </c>
      <c r="M43" s="84">
        <f t="shared" si="9"/>
        <v>63371.913245149757</v>
      </c>
      <c r="N43" s="84">
        <f t="shared" si="9"/>
        <v>63371.913245149757</v>
      </c>
      <c r="O43" s="84">
        <f t="shared" si="9"/>
        <v>63371.913245149757</v>
      </c>
      <c r="P43" s="84">
        <f t="shared" si="9"/>
        <v>63371.913245149757</v>
      </c>
      <c r="Q43" s="84">
        <f t="shared" si="9"/>
        <v>63371.913245149757</v>
      </c>
    </row>
    <row r="44" spans="1:17" x14ac:dyDescent="0.25">
      <c r="A44" s="18" t="s">
        <v>185</v>
      </c>
      <c r="B44" s="26" t="s">
        <v>35</v>
      </c>
      <c r="C44" s="5"/>
      <c r="D44" s="5"/>
      <c r="E44" s="5"/>
      <c r="F44" s="5"/>
      <c r="G44" s="5"/>
      <c r="H44" s="5"/>
      <c r="I44" s="5"/>
      <c r="J44" s="5">
        <f>J43*J10</f>
        <v>59593.704304621991</v>
      </c>
      <c r="K44" s="5">
        <f t="shared" ref="K44:Q44" si="10">K43*K10</f>
        <v>60674.121219071356</v>
      </c>
      <c r="L44" s="5">
        <f t="shared" si="10"/>
        <v>65795.623527702759</v>
      </c>
      <c r="M44" s="5">
        <f t="shared" si="10"/>
        <v>67158.061578321154</v>
      </c>
      <c r="N44" s="5">
        <f t="shared" si="10"/>
        <v>68593.583689892723</v>
      </c>
      <c r="O44" s="5">
        <f t="shared" si="10"/>
        <v>70078.859344051714</v>
      </c>
      <c r="P44" s="5">
        <f t="shared" si="10"/>
        <v>71617.169323121532</v>
      </c>
      <c r="Q44" s="5">
        <f t="shared" si="10"/>
        <v>73197.038646591653</v>
      </c>
    </row>
    <row r="45" spans="1:17" x14ac:dyDescent="0.25">
      <c r="A45" s="174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</row>
    <row r="46" spans="1:17" ht="21" x14ac:dyDescent="0.35">
      <c r="A46" s="2" t="s">
        <v>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1:17" x14ac:dyDescent="0.25">
      <c r="A47" s="239" t="s">
        <v>21</v>
      </c>
      <c r="B47" s="230" t="s">
        <v>35</v>
      </c>
      <c r="C47" s="57"/>
      <c r="D47" s="57"/>
      <c r="E47" s="57"/>
      <c r="F47" s="57"/>
      <c r="G47" s="57"/>
      <c r="H47" s="57"/>
      <c r="I47" s="57"/>
      <c r="J47" s="57">
        <f t="shared" ref="J47:Q47" si="11">J44</f>
        <v>59593.704304621991</v>
      </c>
      <c r="K47" s="57">
        <f t="shared" si="11"/>
        <v>60674.121219071356</v>
      </c>
      <c r="L47" s="57">
        <f t="shared" si="11"/>
        <v>65795.623527702759</v>
      </c>
      <c r="M47" s="57">
        <f t="shared" si="11"/>
        <v>67158.061578321154</v>
      </c>
      <c r="N47" s="57">
        <f t="shared" si="11"/>
        <v>68593.583689892723</v>
      </c>
      <c r="O47" s="57">
        <f t="shared" si="11"/>
        <v>70078.859344051714</v>
      </c>
      <c r="P47" s="57">
        <f t="shared" si="11"/>
        <v>71617.169323121532</v>
      </c>
      <c r="Q47" s="57">
        <f t="shared" si="11"/>
        <v>73197.038646591653</v>
      </c>
    </row>
    <row r="48" spans="1:17" x14ac:dyDescent="0.25">
      <c r="A48" s="28" t="s">
        <v>21</v>
      </c>
      <c r="B48" s="26" t="s">
        <v>36</v>
      </c>
      <c r="C48" s="29"/>
      <c r="D48" s="29"/>
      <c r="E48" s="29"/>
      <c r="F48" s="29"/>
      <c r="G48" s="29"/>
      <c r="H48" s="29"/>
      <c r="I48" s="29"/>
      <c r="J48" s="29">
        <f t="shared" ref="J48:Q48" si="12">J43</f>
        <v>59593.704304621991</v>
      </c>
      <c r="K48" s="29">
        <f t="shared" si="12"/>
        <v>59593.704304621991</v>
      </c>
      <c r="L48" s="29">
        <f t="shared" si="12"/>
        <v>63371.913245149757</v>
      </c>
      <c r="M48" s="29">
        <f t="shared" si="12"/>
        <v>63371.913245149757</v>
      </c>
      <c r="N48" s="29">
        <f t="shared" si="12"/>
        <v>63371.913245149757</v>
      </c>
      <c r="O48" s="29">
        <f t="shared" si="12"/>
        <v>63371.913245149757</v>
      </c>
      <c r="P48" s="29">
        <f t="shared" si="12"/>
        <v>63371.913245149757</v>
      </c>
      <c r="Q48" s="29">
        <f t="shared" si="12"/>
        <v>63371.913245149757</v>
      </c>
    </row>
    <row r="49" spans="1:17" x14ac:dyDescent="0.25">
      <c r="A49" s="9"/>
      <c r="B49" s="34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</row>
    <row r="50" spans="1:17" ht="21" x14ac:dyDescent="0.35">
      <c r="A50" s="2" t="s">
        <v>173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</row>
    <row r="51" spans="1:17" ht="18.75" x14ac:dyDescent="0.3">
      <c r="A51" s="11" t="s">
        <v>114</v>
      </c>
      <c r="B51" s="11"/>
      <c r="C51" s="13">
        <f t="shared" ref="C51:P51" si="13">C9</f>
        <v>2018</v>
      </c>
      <c r="D51" s="13">
        <f t="shared" si="13"/>
        <v>2019</v>
      </c>
      <c r="E51" s="13">
        <f t="shared" si="13"/>
        <v>2020</v>
      </c>
      <c r="F51" s="13">
        <f t="shared" si="13"/>
        <v>2021</v>
      </c>
      <c r="G51" s="13">
        <f t="shared" si="13"/>
        <v>2022</v>
      </c>
      <c r="H51" s="13">
        <f t="shared" si="13"/>
        <v>2023</v>
      </c>
      <c r="I51" s="13">
        <f t="shared" si="13"/>
        <v>2024</v>
      </c>
      <c r="J51" s="13">
        <f t="shared" si="13"/>
        <v>2025</v>
      </c>
      <c r="K51" s="13">
        <f t="shared" si="13"/>
        <v>2026</v>
      </c>
      <c r="L51" s="13">
        <f t="shared" si="13"/>
        <v>2027</v>
      </c>
      <c r="M51" s="13">
        <f t="shared" si="13"/>
        <v>2028</v>
      </c>
      <c r="N51" s="13">
        <f t="shared" si="13"/>
        <v>2029</v>
      </c>
      <c r="O51" s="13">
        <f t="shared" si="13"/>
        <v>2030</v>
      </c>
      <c r="P51" s="13">
        <f t="shared" si="13"/>
        <v>2031</v>
      </c>
      <c r="Q51" s="103"/>
    </row>
    <row r="52" spans="1:17" x14ac:dyDescent="0.25">
      <c r="A52" s="67" t="s">
        <v>121</v>
      </c>
      <c r="B52" s="26" t="s">
        <v>35</v>
      </c>
      <c r="C52" s="45">
        <f t="shared" ref="C52:J52" si="14">C15</f>
        <v>45687.835646641688</v>
      </c>
      <c r="D52" s="45">
        <f t="shared" si="14"/>
        <v>41420.420177586697</v>
      </c>
      <c r="E52" s="45">
        <f t="shared" si="14"/>
        <v>46455.164284427628</v>
      </c>
      <c r="F52" s="45">
        <f t="shared" si="14"/>
        <v>62111.683882955993</v>
      </c>
      <c r="G52" s="45">
        <f t="shared" si="14"/>
        <v>53993.000302535293</v>
      </c>
      <c r="H52" s="45">
        <f t="shared" si="14"/>
        <v>58068.14947022363</v>
      </c>
      <c r="I52" s="45">
        <f t="shared" si="14"/>
        <v>63418.862544205287</v>
      </c>
      <c r="J52" s="45">
        <f t="shared" si="14"/>
        <v>64815.75446462199</v>
      </c>
      <c r="K52" s="34"/>
      <c r="L52" s="34"/>
      <c r="M52" s="34"/>
      <c r="N52" s="34"/>
      <c r="O52" s="34"/>
      <c r="P52" s="34"/>
    </row>
    <row r="53" spans="1:17" x14ac:dyDescent="0.25">
      <c r="A53" s="67" t="s">
        <v>109</v>
      </c>
      <c r="B53" s="26" t="s">
        <v>36</v>
      </c>
      <c r="C53" s="5">
        <f t="shared" ref="C53:J53" si="15">C52/C12</f>
        <v>58698.055117024116</v>
      </c>
      <c r="D53" s="5">
        <f t="shared" si="15"/>
        <v>52363.369613149996</v>
      </c>
      <c r="E53" s="5">
        <f t="shared" si="15"/>
        <v>57678.785105111361</v>
      </c>
      <c r="F53" s="5">
        <f t="shared" si="15"/>
        <v>75009.034696195522</v>
      </c>
      <c r="G53" s="5">
        <f t="shared" si="15"/>
        <v>61018.764818154719</v>
      </c>
      <c r="H53" s="187">
        <f t="shared" si="15"/>
        <v>61690.749620659597</v>
      </c>
      <c r="I53" s="5">
        <f t="shared" si="15"/>
        <v>65079.892224862888</v>
      </c>
      <c r="J53" s="5">
        <f t="shared" si="15"/>
        <v>64815.75446462199</v>
      </c>
    </row>
    <row r="54" spans="1:17" x14ac:dyDescent="0.25">
      <c r="A54" s="240" t="s">
        <v>111</v>
      </c>
      <c r="B54" s="26" t="s">
        <v>36</v>
      </c>
      <c r="C54" s="4"/>
      <c r="D54" s="4"/>
      <c r="E54" s="4"/>
      <c r="F54" s="4"/>
      <c r="G54" s="4"/>
      <c r="H54" s="241" cm="1">
        <f t="array" ref="H54:K54">_xlfn.ANCHORARRAY(H20)</f>
        <v>49274</v>
      </c>
      <c r="I54" s="242">
        <v>49474</v>
      </c>
      <c r="J54" s="4">
        <v>49474</v>
      </c>
      <c r="K54" s="234">
        <v>49974</v>
      </c>
    </row>
    <row r="55" spans="1:17" x14ac:dyDescent="0.25">
      <c r="A55" s="28" t="s">
        <v>112</v>
      </c>
      <c r="B55" s="26" t="s">
        <v>36</v>
      </c>
      <c r="C55" s="29"/>
      <c r="D55" s="29"/>
      <c r="E55" s="29"/>
      <c r="F55" s="29"/>
      <c r="G55" s="29"/>
      <c r="H55" s="29">
        <f>H54/$F$12</f>
        <v>59505.634762456546</v>
      </c>
      <c r="I55" s="29">
        <f>I54/$F$12</f>
        <v>59747.164310544613</v>
      </c>
      <c r="J55" s="29">
        <f>J54/$F$12</f>
        <v>59747.164310544613</v>
      </c>
      <c r="K55" s="220">
        <f>K54/$F$12</f>
        <v>60350.988180764776</v>
      </c>
      <c r="L55" s="243">
        <f>L48</f>
        <v>63371.913245149757</v>
      </c>
      <c r="M55" s="39">
        <f>M48</f>
        <v>63371.913245149757</v>
      </c>
      <c r="N55" s="39">
        <f>N48</f>
        <v>63371.913245149757</v>
      </c>
      <c r="O55" s="39">
        <f>O48</f>
        <v>63371.913245149757</v>
      </c>
      <c r="P55" s="39">
        <f>P48</f>
        <v>63371.913245149757</v>
      </c>
    </row>
    <row r="56" spans="1:17" x14ac:dyDescent="0.25">
      <c r="A56" s="28" t="s">
        <v>113</v>
      </c>
      <c r="B56" s="26" t="s">
        <v>36</v>
      </c>
      <c r="C56" s="29"/>
      <c r="D56" s="29"/>
      <c r="E56" s="29"/>
      <c r="F56" s="29"/>
      <c r="G56" s="29"/>
      <c r="H56" s="29"/>
      <c r="I56" s="29"/>
      <c r="J56" s="29">
        <f t="shared" ref="J56:P56" si="16">J16</f>
        <v>63687.57699999999</v>
      </c>
      <c r="K56" s="29">
        <f t="shared" si="16"/>
        <v>66558.539812373812</v>
      </c>
      <c r="L56" s="29">
        <f t="shared" si="16"/>
        <v>64507.424202284688</v>
      </c>
      <c r="M56" s="29">
        <f t="shared" si="16"/>
        <v>65234.897821930455</v>
      </c>
      <c r="N56" s="29">
        <f t="shared" si="16"/>
        <v>65285.904841424155</v>
      </c>
      <c r="O56" s="29">
        <f t="shared" si="16"/>
        <v>65426.47548838862</v>
      </c>
      <c r="P56" s="29">
        <f t="shared" si="16"/>
        <v>65811.892251882105</v>
      </c>
    </row>
  </sheetData>
  <pageMargins left="0.7" right="0.7" top="0.75" bottom="0.75" header="0.3" footer="0.3"/>
  <pageSetup paperSize="9" scale="3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23575-D8E6-49BA-B4B6-4C3580FA4948}">
  <sheetPr codeName="Sheet8"/>
  <dimension ref="A1:H256"/>
  <sheetViews>
    <sheetView showGridLines="0" view="pageBreakPreview" zoomScaleNormal="100" zoomScaleSheetLayoutView="100" workbookViewId="0"/>
  </sheetViews>
  <sheetFormatPr defaultRowHeight="15" x14ac:dyDescent="0.25"/>
  <cols>
    <col min="1" max="1" width="60.75" customWidth="1"/>
    <col min="2" max="2" width="12.75" customWidth="1"/>
    <col min="3" max="9" width="11.75" customWidth="1"/>
    <col min="10" max="11" width="11.625" customWidth="1"/>
    <col min="12" max="12" width="8.625" bestFit="1" customWidth="1"/>
    <col min="15" max="19" width="10.375" customWidth="1"/>
    <col min="31" max="31" width="8.75" customWidth="1"/>
  </cols>
  <sheetData>
    <row r="1" spans="1:7" ht="24" x14ac:dyDescent="0.25">
      <c r="A1" s="100" t="s">
        <v>4</v>
      </c>
      <c r="E1" s="110"/>
      <c r="F1" s="110"/>
      <c r="G1" s="110"/>
    </row>
    <row r="2" spans="1:7" x14ac:dyDescent="0.25">
      <c r="A2" s="1" t="s">
        <v>103</v>
      </c>
      <c r="B2" s="1"/>
      <c r="C2" s="1"/>
      <c r="D2" s="1"/>
      <c r="E2" s="1"/>
      <c r="F2" s="1"/>
      <c r="G2" s="1"/>
    </row>
    <row r="3" spans="1:7" x14ac:dyDescent="0.25">
      <c r="A3" s="244" t="s">
        <v>19</v>
      </c>
      <c r="B3" s="278" t="s">
        <v>125</v>
      </c>
      <c r="C3" s="278"/>
      <c r="D3" s="103"/>
      <c r="E3" s="103"/>
      <c r="F3" s="103"/>
      <c r="G3" s="103"/>
    </row>
    <row r="4" spans="1:7" x14ac:dyDescent="0.25">
      <c r="A4" s="174"/>
      <c r="B4" s="34"/>
      <c r="C4" s="34"/>
    </row>
    <row r="5" spans="1:7" ht="27" x14ac:dyDescent="0.35">
      <c r="A5" s="245" t="s">
        <v>169</v>
      </c>
      <c r="B5" s="247" t="s">
        <v>26</v>
      </c>
      <c r="C5" s="7" t="s">
        <v>125</v>
      </c>
      <c r="D5" s="7" t="s">
        <v>126</v>
      </c>
      <c r="E5" s="7" t="s">
        <v>17</v>
      </c>
      <c r="F5" s="7" t="s">
        <v>14</v>
      </c>
      <c r="G5" s="7" t="s">
        <v>15</v>
      </c>
    </row>
    <row r="6" spans="1:7" x14ac:dyDescent="0.25">
      <c r="A6" s="249" cm="1">
        <f t="array" ref="A6:A13">_xlfn.ANCHORARRAY(A16)</f>
        <v>2025</v>
      </c>
      <c r="B6" s="251">
        <f>Capex!J141</f>
        <v>40269.967187891198</v>
      </c>
      <c r="C6" s="246">
        <f t="dataTable" ref="C6:G13" dt2D="0" dtr="1" r1="B3" ca="1"/>
        <v>40269.967187891198</v>
      </c>
      <c r="D6" s="248">
        <v>7050.6341340845083</v>
      </c>
      <c r="E6" s="248">
        <v>1843</v>
      </c>
      <c r="F6" s="248">
        <v>14532.889979897916</v>
      </c>
      <c r="G6" s="248">
        <v>5818.7824441913972</v>
      </c>
    </row>
    <row r="7" spans="1:7" x14ac:dyDescent="0.25">
      <c r="A7" s="252">
        <v>2026</v>
      </c>
      <c r="B7" s="254">
        <f>Capex!K141</f>
        <v>33519.830240742449</v>
      </c>
      <c r="C7" s="250">
        <v>33519.830240742449</v>
      </c>
      <c r="D7" s="66">
        <v>5707.9005965333781</v>
      </c>
      <c r="E7" s="66">
        <v>1152.3267975287058</v>
      </c>
      <c r="F7" s="66">
        <v>16406.876188152164</v>
      </c>
      <c r="G7" s="66">
        <v>6884.2074174565123</v>
      </c>
    </row>
    <row r="8" spans="1:7" x14ac:dyDescent="0.25">
      <c r="A8" s="255">
        <v>2027</v>
      </c>
      <c r="B8" s="256">
        <f>Capex!L141</f>
        <v>34306.381630570009</v>
      </c>
      <c r="C8" s="253">
        <v>34306.381630570009</v>
      </c>
      <c r="D8" s="48">
        <v>4701.4386443012854</v>
      </c>
      <c r="E8" s="48">
        <v>844.74734649834556</v>
      </c>
      <c r="F8" s="48">
        <v>13418.522828749732</v>
      </c>
      <c r="G8" s="48">
        <v>4505.2647184661155</v>
      </c>
    </row>
    <row r="9" spans="1:7" x14ac:dyDescent="0.25">
      <c r="A9" s="255">
        <v>2028</v>
      </c>
      <c r="B9" s="256">
        <f>Capex!M141</f>
        <v>36904.643647073324</v>
      </c>
      <c r="C9" s="253">
        <v>36904.643647073324</v>
      </c>
      <c r="D9" s="48">
        <v>4708.3185189079377</v>
      </c>
      <c r="E9" s="48">
        <v>829.05757643633524</v>
      </c>
      <c r="F9" s="48">
        <v>13127.777681803051</v>
      </c>
      <c r="G9" s="48">
        <v>4573.7684980433633</v>
      </c>
    </row>
    <row r="10" spans="1:7" x14ac:dyDescent="0.25">
      <c r="A10" s="255">
        <v>2029</v>
      </c>
      <c r="B10" s="256">
        <f>Capex!N141</f>
        <v>37098.635130633935</v>
      </c>
      <c r="C10" s="253">
        <v>37098.635130633935</v>
      </c>
      <c r="D10" s="48">
        <v>4694.7397724170451</v>
      </c>
      <c r="E10" s="48">
        <v>832.49781233794977</v>
      </c>
      <c r="F10" s="48">
        <v>13229.743999564907</v>
      </c>
      <c r="G10" s="48">
        <v>3967.7620308838909</v>
      </c>
    </row>
    <row r="11" spans="1:7" x14ac:dyDescent="0.25">
      <c r="A11" s="255">
        <v>2030</v>
      </c>
      <c r="B11" s="256">
        <f>Capex!O141</f>
        <v>33296.20869291159</v>
      </c>
      <c r="C11" s="253">
        <v>33296.20869291159</v>
      </c>
      <c r="D11" s="48">
        <v>4468.4903487006159</v>
      </c>
      <c r="E11" s="48">
        <v>734.89026627016824</v>
      </c>
      <c r="F11" s="48">
        <v>13477.564641973633</v>
      </c>
      <c r="G11" s="48">
        <v>4300.7782785318223</v>
      </c>
    </row>
    <row r="12" spans="1:7" x14ac:dyDescent="0.25">
      <c r="A12" s="255">
        <v>2031</v>
      </c>
      <c r="B12" s="256">
        <f>Capex!P141</f>
        <v>28467.112312066569</v>
      </c>
      <c r="C12" s="253">
        <v>28467.112312066569</v>
      </c>
      <c r="D12" s="48">
        <v>4093.6880247989011</v>
      </c>
      <c r="E12" s="48">
        <v>744.40632381392629</v>
      </c>
      <c r="F12" s="48">
        <v>12782.815436318368</v>
      </c>
      <c r="G12" s="48">
        <v>2940.6469336692535</v>
      </c>
    </row>
    <row r="13" spans="1:7" x14ac:dyDescent="0.25">
      <c r="A13" s="69">
        <v>2032</v>
      </c>
      <c r="B13" s="257">
        <f>Capex!Q141</f>
        <v>22250.049506323881</v>
      </c>
      <c r="C13" s="206">
        <v>22250.049506323881</v>
      </c>
      <c r="D13" s="45">
        <v>4200.7351628903789</v>
      </c>
      <c r="E13" s="45">
        <v>754.15414848673242</v>
      </c>
      <c r="F13" s="45">
        <v>12273.322202787091</v>
      </c>
      <c r="G13" s="45">
        <v>3529.2604558458438</v>
      </c>
    </row>
    <row r="14" spans="1:7" x14ac:dyDescent="0.25">
      <c r="A14" s="34"/>
      <c r="B14" s="34"/>
      <c r="C14" s="34"/>
      <c r="D14" s="34"/>
      <c r="E14" s="34"/>
      <c r="F14" s="34"/>
      <c r="G14" s="34"/>
    </row>
    <row r="15" spans="1:7" ht="27" x14ac:dyDescent="0.35">
      <c r="A15" s="245" t="s">
        <v>170</v>
      </c>
      <c r="B15" s="247" t="s">
        <v>26</v>
      </c>
      <c r="C15" s="7" t="s">
        <v>125</v>
      </c>
      <c r="D15" s="7" t="s">
        <v>126</v>
      </c>
      <c r="E15" s="7" t="s">
        <v>17</v>
      </c>
      <c r="F15" s="7" t="s">
        <v>14</v>
      </c>
      <c r="G15" s="7" t="s">
        <v>15</v>
      </c>
    </row>
    <row r="16" spans="1:7" x14ac:dyDescent="0.25">
      <c r="A16" s="249" cm="1">
        <f t="array" ref="A16:A23">TRANSPOSE(Inputs!J22:Q22)</f>
        <v>2025</v>
      </c>
      <c r="B16" s="251">
        <f>Opex!J47</f>
        <v>59593.704304621991</v>
      </c>
      <c r="C16" s="246">
        <f t="dataTable" ref="C16:G23" dt2D="0" dtr="1" r1="B3"/>
        <v>59593.704304621991</v>
      </c>
      <c r="D16" s="248">
        <v>10761.052089350756</v>
      </c>
      <c r="E16" s="248">
        <v>2501.8330000000001</v>
      </c>
      <c r="F16" s="248">
        <v>19711.859777244998</v>
      </c>
      <c r="G16" s="248">
        <v>16194</v>
      </c>
    </row>
    <row r="17" spans="1:8" x14ac:dyDescent="0.25">
      <c r="A17" s="252">
        <v>2026</v>
      </c>
      <c r="B17" s="254">
        <f>Opex!K47</f>
        <v>60674.121219071356</v>
      </c>
      <c r="C17" s="250">
        <v>60674.121219071356</v>
      </c>
      <c r="D17" s="66">
        <v>12110.98898984765</v>
      </c>
      <c r="E17" s="66">
        <v>2548.3367216334595</v>
      </c>
      <c r="F17" s="66">
        <v>20195.193194841428</v>
      </c>
      <c r="G17" s="66">
        <v>16511.974076011578</v>
      </c>
    </row>
    <row r="18" spans="1:8" x14ac:dyDescent="0.25">
      <c r="A18" s="255">
        <v>2027</v>
      </c>
      <c r="B18" s="256">
        <f>Opex!L47</f>
        <v>65795.623527702759</v>
      </c>
      <c r="C18" s="253">
        <v>65795.623527702759</v>
      </c>
      <c r="D18" s="48">
        <v>12447.874323605145</v>
      </c>
      <c r="E18" s="48">
        <v>2595.5990743490584</v>
      </c>
      <c r="F18" s="48">
        <v>20653.88924000648</v>
      </c>
      <c r="G18" s="48">
        <v>19596.194166481971</v>
      </c>
    </row>
    <row r="19" spans="1:8" x14ac:dyDescent="0.25">
      <c r="A19" s="255">
        <v>2028</v>
      </c>
      <c r="B19" s="256">
        <f>Opex!M47</f>
        <v>67158.061578321154</v>
      </c>
      <c r="C19" s="253">
        <v>67158.061578321154</v>
      </c>
      <c r="D19" s="48">
        <v>12698.15456952762</v>
      </c>
      <c r="E19" s="48">
        <v>2645.3599614261148</v>
      </c>
      <c r="F19" s="48">
        <v>21074.132522357013</v>
      </c>
      <c r="G19" s="48">
        <v>19969.826171200933</v>
      </c>
    </row>
    <row r="20" spans="1:8" x14ac:dyDescent="0.25">
      <c r="A20" s="255">
        <v>2029</v>
      </c>
      <c r="B20" s="256">
        <f>Opex!N47</f>
        <v>68593.583689892723</v>
      </c>
      <c r="C20" s="253">
        <v>68593.583689892723</v>
      </c>
      <c r="D20" s="48">
        <v>12956.993339833218</v>
      </c>
      <c r="E20" s="48">
        <v>2698.7662217565862</v>
      </c>
      <c r="F20" s="48">
        <v>21514.95130794642</v>
      </c>
      <c r="G20" s="48">
        <v>20366.76339371486</v>
      </c>
    </row>
    <row r="21" spans="1:8" x14ac:dyDescent="0.25">
      <c r="A21" s="255">
        <v>2030</v>
      </c>
      <c r="B21" s="256">
        <f>Opex!O47</f>
        <v>70078.859344051714</v>
      </c>
      <c r="C21" s="253">
        <v>70078.859344051714</v>
      </c>
      <c r="D21" s="48">
        <v>13218.752683367937</v>
      </c>
      <c r="E21" s="48">
        <v>2754.3944305265231</v>
      </c>
      <c r="F21" s="48">
        <v>21967.985294539892</v>
      </c>
      <c r="G21" s="48">
        <v>20778.196379111017</v>
      </c>
    </row>
    <row r="22" spans="1:8" x14ac:dyDescent="0.25">
      <c r="A22" s="255">
        <v>2031</v>
      </c>
      <c r="B22" s="256">
        <f>Opex!P47</f>
        <v>71617.169323121532</v>
      </c>
      <c r="C22" s="253">
        <v>71617.169323121532</v>
      </c>
      <c r="D22" s="48">
        <v>13482.363515184607</v>
      </c>
      <c r="E22" s="48">
        <v>2811.642130083801</v>
      </c>
      <c r="F22" s="48">
        <v>22433.071887090307</v>
      </c>
      <c r="G22" s="48">
        <v>21207.024416220043</v>
      </c>
    </row>
    <row r="23" spans="1:8" x14ac:dyDescent="0.25">
      <c r="A23" s="69">
        <v>2032</v>
      </c>
      <c r="B23" s="257">
        <f>Opex!Q47</f>
        <v>73197.038646591653</v>
      </c>
      <c r="C23" s="206">
        <v>73197.038646591653</v>
      </c>
      <c r="D23" s="45">
        <v>13743.34704054808</v>
      </c>
      <c r="E23" s="45">
        <v>2870.6290343461383</v>
      </c>
      <c r="F23" s="45">
        <v>22905.189605906733</v>
      </c>
      <c r="G23" s="45">
        <v>21652.853929083998</v>
      </c>
    </row>
    <row r="24" spans="1:8" x14ac:dyDescent="0.25">
      <c r="A24" s="34"/>
      <c r="B24" s="34"/>
      <c r="C24" s="34"/>
      <c r="D24" s="34"/>
      <c r="E24" s="34"/>
      <c r="F24" s="34"/>
      <c r="G24" s="34"/>
    </row>
    <row r="25" spans="1:8" ht="27" x14ac:dyDescent="0.35">
      <c r="A25" s="258" t="s">
        <v>171</v>
      </c>
      <c r="B25" s="247" t="s">
        <v>26</v>
      </c>
      <c r="C25" s="7" t="s">
        <v>125</v>
      </c>
      <c r="D25" s="7" t="s">
        <v>126</v>
      </c>
      <c r="E25" s="7" t="s">
        <v>17</v>
      </c>
      <c r="F25" s="7" t="s">
        <v>14</v>
      </c>
      <c r="G25" s="121" t="s">
        <v>15</v>
      </c>
      <c r="H25" s="7" t="s">
        <v>108</v>
      </c>
    </row>
    <row r="26" spans="1:8" x14ac:dyDescent="0.25">
      <c r="A26" s="249" cm="1">
        <f t="array" ref="A26:A33">_xlfn.ANCHORARRAY(A37)</f>
        <v>2025</v>
      </c>
      <c r="B26" s="251">
        <f>Capex!J142</f>
        <v>40269.967187891198</v>
      </c>
      <c r="C26" s="246">
        <f t="dataTable" ref="C26:G33" dt2D="0" dtr="1" r1="B3" ca="1"/>
        <v>40269.967187891198</v>
      </c>
      <c r="D26" s="248">
        <v>7050.6341340845083</v>
      </c>
      <c r="E26" s="248">
        <v>1843</v>
      </c>
      <c r="F26" s="248">
        <v>14532.889979897916</v>
      </c>
      <c r="G26" s="259">
        <v>5818.7824441913972</v>
      </c>
      <c r="H26" s="246">
        <f t="shared" ref="H26:H33" si="0">SUM(C26:G26)</f>
        <v>69515.273746065024</v>
      </c>
    </row>
    <row r="27" spans="1:8" x14ac:dyDescent="0.25">
      <c r="A27" s="252">
        <v>2026</v>
      </c>
      <c r="B27" s="254">
        <f>Capex!K142</f>
        <v>32963.543048728912</v>
      </c>
      <c r="C27" s="250">
        <v>32963.543048728912</v>
      </c>
      <c r="D27" s="66">
        <v>5613.1736252947667</v>
      </c>
      <c r="E27" s="66">
        <v>1137</v>
      </c>
      <c r="F27" s="66">
        <v>16134.591542947504</v>
      </c>
      <c r="G27" s="260">
        <v>6792.64237405107</v>
      </c>
      <c r="H27" s="250">
        <f t="shared" si="0"/>
        <v>62640.950591022258</v>
      </c>
    </row>
    <row r="28" spans="1:8" x14ac:dyDescent="0.25">
      <c r="A28" s="255">
        <v>2027</v>
      </c>
      <c r="B28" s="256">
        <f>Capex!L142</f>
        <v>33207.269753976536</v>
      </c>
      <c r="C28" s="253">
        <v>33207.269753976536</v>
      </c>
      <c r="D28" s="48">
        <v>4550.8134018413684</v>
      </c>
      <c r="E28" s="48">
        <v>819.78786307366136</v>
      </c>
      <c r="F28" s="48">
        <v>12988.618621239917</v>
      </c>
      <c r="G28" s="261">
        <v>4372.1490827313664</v>
      </c>
      <c r="H28" s="206">
        <f t="shared" si="0"/>
        <v>55938.638722862852</v>
      </c>
    </row>
    <row r="29" spans="1:8" x14ac:dyDescent="0.25">
      <c r="A29" s="255">
        <v>2028</v>
      </c>
      <c r="B29" s="256">
        <f>Capex!M142</f>
        <v>35074.188442380371</v>
      </c>
      <c r="C29" s="253">
        <v>35074.188442380371</v>
      </c>
      <c r="D29" s="48">
        <v>4474.7878494153265</v>
      </c>
      <c r="E29" s="48">
        <v>790.10036307366136</v>
      </c>
      <c r="F29" s="48">
        <v>12476.645287367532</v>
      </c>
      <c r="G29" s="261">
        <v>4358.8482315696456</v>
      </c>
      <c r="H29" s="206">
        <f t="shared" si="0"/>
        <v>57174.570173806533</v>
      </c>
    </row>
    <row r="30" spans="1:8" x14ac:dyDescent="0.25">
      <c r="A30" s="255">
        <v>2029</v>
      </c>
      <c r="B30" s="256">
        <f>Capex!N142</f>
        <v>34612.841467920625</v>
      </c>
      <c r="C30" s="253">
        <v>34612.841467920625</v>
      </c>
      <c r="D30" s="48">
        <v>4380.1687825876679</v>
      </c>
      <c r="E30" s="48">
        <v>778.88161307366136</v>
      </c>
      <c r="F30" s="48">
        <v>12343.285139888905</v>
      </c>
      <c r="G30" s="261">
        <v>3712.2222366306073</v>
      </c>
      <c r="H30" s="206">
        <f t="shared" si="0"/>
        <v>55827.399240101462</v>
      </c>
    </row>
    <row r="31" spans="1:8" x14ac:dyDescent="0.25">
      <c r="A31" s="255">
        <v>2030</v>
      </c>
      <c r="B31" s="256">
        <f>Capex!O142</f>
        <v>30490.982854795857</v>
      </c>
      <c r="C31" s="253">
        <v>30490.982854795857</v>
      </c>
      <c r="D31" s="48">
        <v>4092.0173184179116</v>
      </c>
      <c r="E31" s="48">
        <v>674.88161307366136</v>
      </c>
      <c r="F31" s="48">
        <v>12342.071621815207</v>
      </c>
      <c r="G31" s="261">
        <v>3949.5912727474697</v>
      </c>
      <c r="H31" s="206">
        <f t="shared" si="0"/>
        <v>51549.544680850107</v>
      </c>
    </row>
    <row r="32" spans="1:8" x14ac:dyDescent="0.25">
      <c r="A32" s="255">
        <v>2031</v>
      </c>
      <c r="B32" s="256">
        <f>Capex!P142</f>
        <v>25581.640428048344</v>
      </c>
      <c r="C32" s="253">
        <v>25581.640428048344</v>
      </c>
      <c r="D32" s="48">
        <v>3678.7452807646778</v>
      </c>
      <c r="E32" s="48">
        <v>670.88161307366136</v>
      </c>
      <c r="F32" s="48">
        <v>11487.128886318131</v>
      </c>
      <c r="G32" s="261">
        <v>2650.20042848706</v>
      </c>
      <c r="H32" s="206">
        <f t="shared" si="0"/>
        <v>44068.596636691873</v>
      </c>
    </row>
    <row r="33" spans="1:8" x14ac:dyDescent="0.25">
      <c r="A33" s="70">
        <v>2032</v>
      </c>
      <c r="B33" s="263">
        <f>Capex!Q142</f>
        <v>19618.221440725458</v>
      </c>
      <c r="C33" s="262">
        <v>19618.221440725458</v>
      </c>
      <c r="D33" s="71">
        <v>3703.8547988849487</v>
      </c>
      <c r="E33" s="71">
        <v>666.88161307366136</v>
      </c>
      <c r="F33" s="71">
        <v>10821.582788803014</v>
      </c>
      <c r="G33" s="264">
        <v>3120.8459311325628</v>
      </c>
      <c r="H33" s="262">
        <f t="shared" si="0"/>
        <v>37931.386572619645</v>
      </c>
    </row>
    <row r="34" spans="1:8" x14ac:dyDescent="0.25">
      <c r="A34" s="87"/>
      <c r="B34" s="248"/>
      <c r="C34" s="88">
        <f t="shared" ref="C34:H34" si="1">SUM(C28:C32)</f>
        <v>158966.92294712173</v>
      </c>
      <c r="D34" s="88">
        <f t="shared" si="1"/>
        <v>21176.532633026953</v>
      </c>
      <c r="E34" s="88">
        <f t="shared" si="1"/>
        <v>3734.5330653683068</v>
      </c>
      <c r="F34" s="88">
        <f t="shared" si="1"/>
        <v>61637.749556629693</v>
      </c>
      <c r="G34" s="88">
        <f t="shared" si="1"/>
        <v>19043.011252166147</v>
      </c>
      <c r="H34" s="88">
        <f t="shared" si="1"/>
        <v>264558.74945431284</v>
      </c>
    </row>
    <row r="35" spans="1:8" x14ac:dyDescent="0.25">
      <c r="A35" s="34"/>
      <c r="B35" s="34"/>
      <c r="C35" s="34"/>
      <c r="D35" s="34"/>
      <c r="E35" s="34"/>
      <c r="F35" s="34"/>
      <c r="G35" s="34"/>
      <c r="H35" s="34"/>
    </row>
    <row r="36" spans="1:8" ht="27" x14ac:dyDescent="0.35">
      <c r="A36" s="258" t="s">
        <v>172</v>
      </c>
      <c r="B36" s="247" t="s">
        <v>26</v>
      </c>
      <c r="C36" s="7" t="s">
        <v>125</v>
      </c>
      <c r="D36" s="7" t="s">
        <v>126</v>
      </c>
      <c r="E36" s="7" t="s">
        <v>17</v>
      </c>
      <c r="F36" s="7" t="s">
        <v>14</v>
      </c>
      <c r="G36" s="121" t="s">
        <v>15</v>
      </c>
      <c r="H36" s="7" t="s">
        <v>108</v>
      </c>
    </row>
    <row r="37" spans="1:8" x14ac:dyDescent="0.25">
      <c r="A37" s="249" cm="1">
        <f t="array" ref="A37:A44">_xlfn.ANCHORARRAY(A16)</f>
        <v>2025</v>
      </c>
      <c r="B37" s="251">
        <f>Opex!J48</f>
        <v>59593.704304621991</v>
      </c>
      <c r="C37" s="246">
        <f t="dataTable" ref="C37:G44" dt2D="0" dtr="1" r1="B3" ca="1"/>
        <v>59593.704304621991</v>
      </c>
      <c r="D37" s="248">
        <v>10761.052089350756</v>
      </c>
      <c r="E37" s="248">
        <v>2501.8330000000001</v>
      </c>
      <c r="F37" s="248">
        <v>19711.859777244998</v>
      </c>
      <c r="G37" s="259">
        <v>16194</v>
      </c>
      <c r="H37" s="246">
        <f t="shared" ref="H37:H44" si="2">SUM(C37:G37)</f>
        <v>108762.44917121776</v>
      </c>
    </row>
    <row r="38" spans="1:8" x14ac:dyDescent="0.25">
      <c r="A38" s="252">
        <v>2026</v>
      </c>
      <c r="B38" s="254">
        <f>Opex!K48</f>
        <v>59593.704304621991</v>
      </c>
      <c r="C38" s="250">
        <v>59593.704304621991</v>
      </c>
      <c r="D38" s="66">
        <v>11895.330038511598</v>
      </c>
      <c r="E38" s="66">
        <v>2498.9093288722102</v>
      </c>
      <c r="F38" s="66">
        <v>19835.579773503221</v>
      </c>
      <c r="G38" s="260">
        <v>16191.708774730887</v>
      </c>
      <c r="H38" s="250">
        <f t="shared" si="2"/>
        <v>110015.23222023991</v>
      </c>
    </row>
    <row r="39" spans="1:8" x14ac:dyDescent="0.25">
      <c r="A39" s="255">
        <v>2027</v>
      </c>
      <c r="B39" s="256">
        <f>Opex!L48</f>
        <v>63371.913245149757</v>
      </c>
      <c r="C39" s="253">
        <v>63371.913245149757</v>
      </c>
      <c r="D39" s="48">
        <v>11989.33256388846</v>
      </c>
      <c r="E39" s="48">
        <v>2497.0680823654802</v>
      </c>
      <c r="F39" s="48">
        <v>19893.062895612347</v>
      </c>
      <c r="G39" s="261">
        <v>18852.307150414013</v>
      </c>
      <c r="H39" s="206">
        <f t="shared" si="2"/>
        <v>116603.68393743006</v>
      </c>
    </row>
    <row r="40" spans="1:8" x14ac:dyDescent="0.25">
      <c r="A40" s="255">
        <v>2028</v>
      </c>
      <c r="B40" s="256">
        <f>Opex!M48</f>
        <v>63371.913245149757</v>
      </c>
      <c r="C40" s="253">
        <v>63371.913245149757</v>
      </c>
      <c r="D40" s="48">
        <v>11982.274813205273</v>
      </c>
      <c r="E40" s="48">
        <v>2494.5087988406044</v>
      </c>
      <c r="F40" s="48">
        <v>19886.042963972388</v>
      </c>
      <c r="G40" s="261">
        <v>18831.050526871539</v>
      </c>
      <c r="H40" s="206">
        <f t="shared" si="2"/>
        <v>116565.79034803956</v>
      </c>
    </row>
    <row r="41" spans="1:8" x14ac:dyDescent="0.25">
      <c r="A41" s="255">
        <v>2029</v>
      </c>
      <c r="B41" s="256">
        <f>Opex!N48</f>
        <v>63371.913245149757</v>
      </c>
      <c r="C41" s="253">
        <v>63371.913245149757</v>
      </c>
      <c r="D41" s="48">
        <v>11970.645265628315</v>
      </c>
      <c r="E41" s="48">
        <v>2491.9566052506752</v>
      </c>
      <c r="F41" s="48">
        <v>19877.130693810148</v>
      </c>
      <c r="G41" s="261">
        <v>18806.034460261988</v>
      </c>
      <c r="H41" s="206">
        <f t="shared" si="2"/>
        <v>116517.68027010087</v>
      </c>
    </row>
    <row r="42" spans="1:8" x14ac:dyDescent="0.25">
      <c r="A42" s="255">
        <v>2030</v>
      </c>
      <c r="B42" s="256">
        <f>Opex!O48</f>
        <v>63371.913245149757</v>
      </c>
      <c r="C42" s="253">
        <v>63371.913245149757</v>
      </c>
      <c r="D42" s="48">
        <v>11953.642740484862</v>
      </c>
      <c r="E42" s="48">
        <v>2489.4118369486159</v>
      </c>
      <c r="F42" s="48">
        <v>19865.523943840755</v>
      </c>
      <c r="G42" s="261">
        <v>18779.259587274915</v>
      </c>
      <c r="H42" s="206">
        <f t="shared" si="2"/>
        <v>116459.7513536989</v>
      </c>
    </row>
    <row r="43" spans="1:8" x14ac:dyDescent="0.25">
      <c r="A43" s="255">
        <v>2031</v>
      </c>
      <c r="B43" s="256">
        <f>Opex!P48</f>
        <v>63371.913245149757</v>
      </c>
      <c r="C43" s="253">
        <v>63371.913245149757</v>
      </c>
      <c r="D43" s="48">
        <v>11930.144392735834</v>
      </c>
      <c r="E43" s="48">
        <v>2486.824096358102</v>
      </c>
      <c r="F43" s="48">
        <v>19850.361287484229</v>
      </c>
      <c r="G43" s="261">
        <v>18757.059714686646</v>
      </c>
      <c r="H43" s="206">
        <f t="shared" si="2"/>
        <v>116396.30273641457</v>
      </c>
    </row>
    <row r="44" spans="1:8" x14ac:dyDescent="0.25">
      <c r="A44" s="70">
        <v>2032</v>
      </c>
      <c r="B44" s="263">
        <f>Opex!Q48</f>
        <v>63371.913245149757</v>
      </c>
      <c r="C44" s="262">
        <v>63371.913245149757</v>
      </c>
      <c r="D44" s="71">
        <v>11898.598802017972</v>
      </c>
      <c r="E44" s="71">
        <v>2484.192449741588</v>
      </c>
      <c r="F44" s="71">
        <v>19830.661395709583</v>
      </c>
      <c r="G44" s="264">
        <v>18738.003274686453</v>
      </c>
      <c r="H44" s="262">
        <f t="shared" si="2"/>
        <v>116323.36916730535</v>
      </c>
    </row>
    <row r="45" spans="1:8" x14ac:dyDescent="0.25">
      <c r="A45" s="87" t="s">
        <v>107</v>
      </c>
      <c r="B45" s="248"/>
      <c r="C45" s="88">
        <f t="shared" ref="C45:H45" si="3">SUM(C39:C43)</f>
        <v>316859.5662257488</v>
      </c>
      <c r="D45" s="88">
        <f t="shared" si="3"/>
        <v>59826.039775942743</v>
      </c>
      <c r="E45" s="88">
        <f t="shared" si="3"/>
        <v>12459.769419763477</v>
      </c>
      <c r="F45" s="88">
        <f t="shared" si="3"/>
        <v>99372.121784719871</v>
      </c>
      <c r="G45" s="88">
        <f t="shared" si="3"/>
        <v>94025.711439509105</v>
      </c>
      <c r="H45" s="88">
        <f t="shared" si="3"/>
        <v>582543.20864568395</v>
      </c>
    </row>
    <row r="46" spans="1:8" x14ac:dyDescent="0.25">
      <c r="A46" s="34"/>
      <c r="B46" s="34"/>
      <c r="C46" s="34"/>
      <c r="D46" s="34"/>
      <c r="E46" s="34"/>
      <c r="F46" s="34"/>
      <c r="G46" s="34"/>
      <c r="H46" s="34"/>
    </row>
    <row r="47" spans="1:8" ht="27" x14ac:dyDescent="0.35">
      <c r="A47" s="245" t="s">
        <v>168</v>
      </c>
      <c r="B47" s="247" t="s">
        <v>26</v>
      </c>
      <c r="C47" s="7" t="s">
        <v>125</v>
      </c>
      <c r="D47" s="7" t="s">
        <v>126</v>
      </c>
      <c r="E47" s="7" t="s">
        <v>17</v>
      </c>
      <c r="F47" s="7" t="s">
        <v>14</v>
      </c>
      <c r="G47" s="7" t="s">
        <v>15</v>
      </c>
    </row>
    <row r="48" spans="1:8" x14ac:dyDescent="0.25">
      <c r="A48" s="269" cm="1">
        <f t="array" ref="A48:A55">TRANSPOSE(Opex!C51:J51)</f>
        <v>2018</v>
      </c>
      <c r="B48" s="270">
        <f>Opex!C53</f>
        <v>58698.055117024116</v>
      </c>
      <c r="C48" s="267">
        <f t="dataTable" ref="C48:G55" dt2D="0" dtr="1" r1="B3" ca="1"/>
        <v>58698.055117024116</v>
      </c>
      <c r="D48" s="268">
        <v>12842.096577107375</v>
      </c>
      <c r="E48" s="268">
        <v>2247.1950169855886</v>
      </c>
      <c r="F48" s="268">
        <v>19162.160330809194</v>
      </c>
      <c r="G48" s="268">
        <v>14589.612569769248</v>
      </c>
    </row>
    <row r="49" spans="1:7" x14ac:dyDescent="0.25">
      <c r="A49" s="255">
        <v>2019</v>
      </c>
      <c r="B49" s="272">
        <f>Opex!D53</f>
        <v>52363.369613149996</v>
      </c>
      <c r="C49" s="253">
        <v>52363.369613149996</v>
      </c>
      <c r="D49" s="48">
        <v>8848.4664317810766</v>
      </c>
      <c r="E49" s="48">
        <v>2225.2067202337471</v>
      </c>
      <c r="F49" s="48">
        <v>20303.970121255086</v>
      </c>
      <c r="G49" s="48">
        <v>16405.075237399564</v>
      </c>
    </row>
    <row r="50" spans="1:7" x14ac:dyDescent="0.25">
      <c r="A50" s="255">
        <v>2020</v>
      </c>
      <c r="B50" s="272">
        <f>Opex!E53</f>
        <v>57678.785105111361</v>
      </c>
      <c r="C50" s="253">
        <v>57678.785105111361</v>
      </c>
      <c r="D50" s="48">
        <v>10384.591540852138</v>
      </c>
      <c r="E50" s="48">
        <v>2858.080344332855</v>
      </c>
      <c r="F50" s="48">
        <v>22281.774124374555</v>
      </c>
      <c r="G50" s="48">
        <v>16192.490674318507</v>
      </c>
    </row>
    <row r="51" spans="1:7" x14ac:dyDescent="0.25">
      <c r="A51" s="255">
        <v>2021</v>
      </c>
      <c r="B51" s="272">
        <f>Opex!F53</f>
        <v>75009.034696195522</v>
      </c>
      <c r="C51" s="253">
        <v>75009.034696195522</v>
      </c>
      <c r="D51" s="48">
        <v>12061.6643560172</v>
      </c>
      <c r="E51" s="48">
        <v>2437.3793103448274</v>
      </c>
      <c r="F51" s="48">
        <v>21825.817612977982</v>
      </c>
      <c r="G51" s="48">
        <v>16164.459366643208</v>
      </c>
    </row>
    <row r="52" spans="1:7" x14ac:dyDescent="0.25">
      <c r="A52" s="255">
        <v>2022</v>
      </c>
      <c r="B52" s="272">
        <f>Opex!G53</f>
        <v>61018.764818154719</v>
      </c>
      <c r="C52" s="253">
        <v>61018.764818154719</v>
      </c>
      <c r="D52" s="48">
        <v>11513.039372814594</v>
      </c>
      <c r="E52" s="48">
        <v>2330.8814831163099</v>
      </c>
      <c r="F52" s="48">
        <v>20118.411571385677</v>
      </c>
      <c r="G52" s="48">
        <v>16979.193158243212</v>
      </c>
    </row>
    <row r="53" spans="1:7" x14ac:dyDescent="0.25">
      <c r="A53" s="255">
        <v>2023</v>
      </c>
      <c r="B53" s="272">
        <f>Opex!H53</f>
        <v>61690.749620659597</v>
      </c>
      <c r="C53" s="253">
        <v>61690.749620659597</v>
      </c>
      <c r="D53" s="48">
        <v>12622.450417803513</v>
      </c>
      <c r="E53" s="48">
        <v>2659.7635386523357</v>
      </c>
      <c r="F53" s="48">
        <v>19214.043506051021</v>
      </c>
      <c r="G53" s="48">
        <v>17291.670111616371</v>
      </c>
    </row>
    <row r="54" spans="1:7" x14ac:dyDescent="0.25">
      <c r="A54" s="255">
        <v>2024</v>
      </c>
      <c r="B54" s="272">
        <f>Opex!I53</f>
        <v>65079.892224862888</v>
      </c>
      <c r="C54" s="253">
        <v>65079.892224862888</v>
      </c>
      <c r="D54" s="48">
        <v>12810.152409759216</v>
      </c>
      <c r="E54" s="48">
        <v>2639.7576717481688</v>
      </c>
      <c r="F54" s="48">
        <v>20265.702951095413</v>
      </c>
      <c r="G54" s="48">
        <v>17466.45120570184</v>
      </c>
    </row>
    <row r="55" spans="1:7" x14ac:dyDescent="0.25">
      <c r="A55" s="49">
        <v>2025</v>
      </c>
      <c r="B55" s="271">
        <f>Opex!J53</f>
        <v>64815.75446462199</v>
      </c>
      <c r="C55" s="253">
        <v>64815.75446462199</v>
      </c>
      <c r="D55" s="48">
        <v>12459.987326690751</v>
      </c>
      <c r="E55" s="48">
        <v>2532</v>
      </c>
      <c r="F55" s="48">
        <v>20407.356832999998</v>
      </c>
      <c r="G55" s="48">
        <v>17037</v>
      </c>
    </row>
    <row r="56" spans="1:7" x14ac:dyDescent="0.25">
      <c r="A56" s="34"/>
      <c r="B56" s="9"/>
      <c r="C56" s="34"/>
      <c r="D56" s="34"/>
      <c r="E56" s="34"/>
      <c r="F56" s="34"/>
      <c r="G56" s="34"/>
    </row>
    <row r="57" spans="1:7" ht="27" x14ac:dyDescent="0.35">
      <c r="A57" s="245" t="s">
        <v>166</v>
      </c>
      <c r="B57" s="247" t="s">
        <v>26</v>
      </c>
      <c r="C57" s="7" t="s">
        <v>125</v>
      </c>
      <c r="D57" s="7" t="s">
        <v>126</v>
      </c>
      <c r="E57" s="7" t="s">
        <v>17</v>
      </c>
      <c r="F57" s="7" t="s">
        <v>14</v>
      </c>
      <c r="G57" s="7" t="s">
        <v>15</v>
      </c>
    </row>
    <row r="58" spans="1:7" x14ac:dyDescent="0.25">
      <c r="A58" s="269" cm="1">
        <f t="array" ref="A58:A64">TRANSPOSE(Opex!J51:P51)</f>
        <v>2025</v>
      </c>
      <c r="B58" s="270">
        <f>Opex!J56</f>
        <v>63687.57699999999</v>
      </c>
      <c r="C58" s="267">
        <f t="dataTable" ref="C58:G64" dt2D="0" dtr="1" r1="B3" ca="1"/>
        <v>63687.57699999999</v>
      </c>
      <c r="D58" s="268">
        <v>10761.052089350756</v>
      </c>
      <c r="E58" s="268">
        <v>2595.04</v>
      </c>
      <c r="F58" s="268">
        <v>19711.859777244998</v>
      </c>
      <c r="G58" s="268">
        <v>17651</v>
      </c>
    </row>
    <row r="59" spans="1:7" x14ac:dyDescent="0.25">
      <c r="A59" s="255">
        <v>2026</v>
      </c>
      <c r="B59" s="272">
        <f>Opex!K56</f>
        <v>66558.539812373812</v>
      </c>
      <c r="C59" s="253">
        <v>66558.539812373812</v>
      </c>
      <c r="D59" s="48">
        <v>12415.457295536324</v>
      </c>
      <c r="E59" s="48">
        <v>2648.8721568627452</v>
      </c>
      <c r="F59" s="48">
        <v>20906.441525295977</v>
      </c>
      <c r="G59" s="48">
        <v>18990</v>
      </c>
    </row>
    <row r="60" spans="1:7" x14ac:dyDescent="0.25">
      <c r="A60" s="255">
        <v>2027</v>
      </c>
      <c r="B60" s="272">
        <f>Opex!L56</f>
        <v>64507.424202284688</v>
      </c>
      <c r="C60" s="253">
        <v>64507.424202284688</v>
      </c>
      <c r="D60" s="48">
        <v>13471.457295536324</v>
      </c>
      <c r="E60" s="48">
        <v>2711.6172549019607</v>
      </c>
      <c r="F60" s="48">
        <v>21449.744137407222</v>
      </c>
      <c r="G60" s="48">
        <v>19320</v>
      </c>
    </row>
    <row r="61" spans="1:7" x14ac:dyDescent="0.25">
      <c r="A61" s="255">
        <v>2028</v>
      </c>
      <c r="B61" s="272">
        <f>Opex!M56</f>
        <v>65234.897821930455</v>
      </c>
      <c r="C61" s="253">
        <v>65234.897821930455</v>
      </c>
      <c r="D61" s="48">
        <v>13471.457295536324</v>
      </c>
      <c r="E61" s="48">
        <v>2711.6172549019607</v>
      </c>
      <c r="F61" s="48">
        <v>21211.004198837254</v>
      </c>
      <c r="G61" s="48">
        <v>20331</v>
      </c>
    </row>
    <row r="62" spans="1:7" x14ac:dyDescent="0.25">
      <c r="A62" s="255">
        <v>2029</v>
      </c>
      <c r="B62" s="272">
        <f>Opex!N56</f>
        <v>65285.904841424155</v>
      </c>
      <c r="C62" s="253">
        <v>65285.904841424155</v>
      </c>
      <c r="D62" s="48">
        <v>13703.957295536324</v>
      </c>
      <c r="E62" s="48">
        <v>2711.6172549019607</v>
      </c>
      <c r="F62" s="48">
        <v>21010.060081700874</v>
      </c>
      <c r="G62" s="48">
        <v>20520</v>
      </c>
    </row>
    <row r="63" spans="1:7" x14ac:dyDescent="0.25">
      <c r="A63" s="255">
        <v>2030</v>
      </c>
      <c r="B63" s="272">
        <f>Opex!O56</f>
        <v>65426.47548838862</v>
      </c>
      <c r="C63" s="253">
        <v>65426.47548838862</v>
      </c>
      <c r="D63" s="48">
        <v>13941.457295536324</v>
      </c>
      <c r="E63" s="48">
        <v>2711.6172549019607</v>
      </c>
      <c r="F63" s="48">
        <v>20750.131772682114</v>
      </c>
      <c r="G63" s="48">
        <v>20415</v>
      </c>
    </row>
    <row r="64" spans="1:7" x14ac:dyDescent="0.25">
      <c r="A64" s="49">
        <v>2031</v>
      </c>
      <c r="B64" s="271">
        <f>Opex!P56</f>
        <v>65811.892251882105</v>
      </c>
      <c r="C64" s="253">
        <v>65811.892251882105</v>
      </c>
      <c r="D64" s="48">
        <v>13941.457295536324</v>
      </c>
      <c r="E64" s="48">
        <v>2711.6172549019607</v>
      </c>
      <c r="F64" s="48">
        <v>20471.389548420982</v>
      </c>
      <c r="G64" s="48">
        <v>20426</v>
      </c>
    </row>
    <row r="66" spans="1:7" ht="27" x14ac:dyDescent="0.35">
      <c r="A66" s="245" t="s">
        <v>167</v>
      </c>
      <c r="B66" s="247" t="s">
        <v>26</v>
      </c>
      <c r="C66" s="7" t="s">
        <v>125</v>
      </c>
      <c r="D66" s="7" t="s">
        <v>126</v>
      </c>
      <c r="E66" s="7" t="s">
        <v>17</v>
      </c>
      <c r="F66" s="7" t="s">
        <v>14</v>
      </c>
      <c r="G66" s="7" t="s">
        <v>15</v>
      </c>
    </row>
    <row r="67" spans="1:7" x14ac:dyDescent="0.25">
      <c r="A67" s="269" cm="1">
        <f t="array" ref="A67:A75">TRANSPOSE(Opex!H51:P51)</f>
        <v>2023</v>
      </c>
      <c r="B67" s="270">
        <f>Opex!H55</f>
        <v>59505.634762456546</v>
      </c>
      <c r="C67" s="267">
        <f t="dataTable" ref="C67:G75" dt2D="0" dtr="1" r1="B3" ca="1"/>
        <v>59505.634762456546</v>
      </c>
      <c r="D67" s="268">
        <v>11745.101906012806</v>
      </c>
      <c r="E67" s="268">
        <v>2846.2378606615061</v>
      </c>
      <c r="F67" s="268">
        <v>22214.680185399768</v>
      </c>
      <c r="G67" s="268">
        <v>17168.270527964327</v>
      </c>
    </row>
    <row r="68" spans="1:7" x14ac:dyDescent="0.25">
      <c r="A68" s="255">
        <v>2024</v>
      </c>
      <c r="B68" s="272">
        <f>Opex!I55</f>
        <v>59747.164310544613</v>
      </c>
      <c r="C68" s="253">
        <v>59747.164310544613</v>
      </c>
      <c r="D68" s="48">
        <v>11971.582604497044</v>
      </c>
      <c r="E68" s="48">
        <v>2858.3701618578466</v>
      </c>
      <c r="F68" s="48">
        <v>22107.199536500579</v>
      </c>
      <c r="G68" s="48">
        <v>17224.228008444756</v>
      </c>
    </row>
    <row r="69" spans="1:7" x14ac:dyDescent="0.25">
      <c r="A69" s="255">
        <v>2025</v>
      </c>
      <c r="B69" s="272">
        <f>Opex!J55</f>
        <v>59747.164310544613</v>
      </c>
      <c r="C69" s="253">
        <v>59747.164310544613</v>
      </c>
      <c r="D69" s="48">
        <v>12180.818563770108</v>
      </c>
      <c r="E69" s="48">
        <v>2870.502463054187</v>
      </c>
      <c r="F69" s="48">
        <v>22207.434298957127</v>
      </c>
      <c r="G69" s="48">
        <v>16900.295566502464</v>
      </c>
    </row>
    <row r="70" spans="1:7" x14ac:dyDescent="0.25">
      <c r="A70" s="255">
        <v>2026</v>
      </c>
      <c r="B70" s="272">
        <f>Opex!K55</f>
        <v>60350.988180764776</v>
      </c>
      <c r="C70" s="253">
        <v>60350.988180764776</v>
      </c>
      <c r="D70" s="48">
        <v>12372.76546992797</v>
      </c>
      <c r="E70" s="48">
        <v>2882.634764250528</v>
      </c>
      <c r="F70" s="48">
        <v>22335.444959443801</v>
      </c>
      <c r="G70" s="48">
        <v>16990.074595355385</v>
      </c>
    </row>
    <row r="71" spans="1:7" x14ac:dyDescent="0.25">
      <c r="A71" s="255">
        <v>2027</v>
      </c>
      <c r="B71" s="272">
        <f>Opex!L55</f>
        <v>63371.913245149757</v>
      </c>
      <c r="C71" s="253">
        <v>63371.913245149757</v>
      </c>
      <c r="D71" s="48">
        <v>11989.33256388846</v>
      </c>
      <c r="E71" s="48">
        <v>2497.0680823654802</v>
      </c>
      <c r="F71" s="48">
        <v>19893.062895612347</v>
      </c>
      <c r="G71" s="48">
        <v>18852.307150414013</v>
      </c>
    </row>
    <row r="72" spans="1:7" x14ac:dyDescent="0.25">
      <c r="A72" s="255">
        <v>2028</v>
      </c>
      <c r="B72" s="272">
        <f>Opex!M55</f>
        <v>63371.913245149757</v>
      </c>
      <c r="C72" s="253">
        <v>63371.913245149757</v>
      </c>
      <c r="D72" s="48">
        <v>11982.274813205273</v>
      </c>
      <c r="E72" s="48">
        <v>2494.5087988406044</v>
      </c>
      <c r="F72" s="48">
        <v>19886.042963972388</v>
      </c>
      <c r="G72" s="48">
        <v>18831.050526871539</v>
      </c>
    </row>
    <row r="73" spans="1:7" x14ac:dyDescent="0.25">
      <c r="A73" s="255">
        <v>2029</v>
      </c>
      <c r="B73" s="272">
        <f>Opex!N55</f>
        <v>63371.913245149757</v>
      </c>
      <c r="C73" s="253">
        <v>63371.913245149757</v>
      </c>
      <c r="D73" s="48">
        <v>11970.645265628315</v>
      </c>
      <c r="E73" s="48">
        <v>2491.9566052506752</v>
      </c>
      <c r="F73" s="48">
        <v>19877.130693810148</v>
      </c>
      <c r="G73" s="48">
        <v>18806.034460261988</v>
      </c>
    </row>
    <row r="74" spans="1:7" x14ac:dyDescent="0.25">
      <c r="A74" s="255">
        <v>2030</v>
      </c>
      <c r="B74" s="272">
        <f>Opex!O55</f>
        <v>63371.913245149757</v>
      </c>
      <c r="C74" s="253">
        <v>63371.913245149757</v>
      </c>
      <c r="D74" s="48">
        <v>11953.642740484862</v>
      </c>
      <c r="E74" s="48">
        <v>2489.4118369486159</v>
      </c>
      <c r="F74" s="48">
        <v>19865.523943840755</v>
      </c>
      <c r="G74" s="48">
        <v>18779.259587274915</v>
      </c>
    </row>
    <row r="75" spans="1:7" x14ac:dyDescent="0.25">
      <c r="A75" s="49">
        <v>2031</v>
      </c>
      <c r="B75" s="271">
        <f>Opex!P55</f>
        <v>63371.913245149757</v>
      </c>
      <c r="C75" s="253">
        <v>63371.913245149757</v>
      </c>
      <c r="D75" s="48">
        <v>11930.144392735834</v>
      </c>
      <c r="E75" s="48">
        <v>2486.824096358102</v>
      </c>
      <c r="F75" s="48">
        <v>19850.361287484229</v>
      </c>
      <c r="G75" s="48">
        <v>18757.059714686646</v>
      </c>
    </row>
    <row r="76" spans="1:7" x14ac:dyDescent="0.25">
      <c r="A76" s="34"/>
      <c r="B76" s="9"/>
      <c r="C76" s="34"/>
      <c r="D76" s="34"/>
      <c r="E76" s="34"/>
      <c r="F76" s="34"/>
      <c r="G76" s="34"/>
    </row>
    <row r="77" spans="1:7" ht="27" x14ac:dyDescent="0.35">
      <c r="A77" s="2" t="s">
        <v>225</v>
      </c>
      <c r="B77" s="121" t="s">
        <v>26</v>
      </c>
      <c r="C77" s="7" t="s">
        <v>125</v>
      </c>
      <c r="D77" s="7" t="s">
        <v>126</v>
      </c>
      <c r="E77" s="7" t="s">
        <v>17</v>
      </c>
      <c r="F77" s="7" t="s">
        <v>14</v>
      </c>
      <c r="G77" s="7" t="s">
        <v>15</v>
      </c>
    </row>
    <row r="78" spans="1:7" x14ac:dyDescent="0.25">
      <c r="A78" s="87" t="s">
        <v>212</v>
      </c>
      <c r="B78" s="273">
        <f>Capex!C149</f>
        <v>163921.64288874951</v>
      </c>
      <c r="C78" s="274">
        <f t="dataTable" ref="C78:G78" dt2D="0" dtr="1" r1="B3" ca="1"/>
        <v>163921.64288874951</v>
      </c>
      <c r="D78" s="88">
        <v>24067.334606984481</v>
      </c>
      <c r="E78" s="88">
        <v>4905</v>
      </c>
      <c r="F78" s="88">
        <v>71938.890810625118</v>
      </c>
      <c r="G78" s="88">
        <v>19785.926954837185</v>
      </c>
    </row>
    <row r="79" spans="1:7" x14ac:dyDescent="0.25">
      <c r="A79" s="34"/>
      <c r="B79" s="34"/>
      <c r="C79" s="34"/>
      <c r="D79" s="34"/>
      <c r="E79" s="34"/>
      <c r="F79" s="34"/>
      <c r="G79" s="34"/>
    </row>
    <row r="80" spans="1:7" ht="27" x14ac:dyDescent="0.35">
      <c r="A80" s="2" t="s">
        <v>226</v>
      </c>
      <c r="B80" s="247" t="s">
        <v>26</v>
      </c>
      <c r="C80" s="7" t="s">
        <v>125</v>
      </c>
      <c r="D80" s="7" t="s">
        <v>126</v>
      </c>
      <c r="E80" s="7" t="s">
        <v>17</v>
      </c>
      <c r="F80" s="7" t="s">
        <v>14</v>
      </c>
      <c r="G80" s="7" t="s">
        <v>15</v>
      </c>
    </row>
    <row r="81" spans="1:7" x14ac:dyDescent="0.25">
      <c r="A81" s="87" t="s">
        <v>227</v>
      </c>
      <c r="B81" s="277">
        <f>Capex!C152</f>
        <v>136735.55751006666</v>
      </c>
      <c r="C81" s="276">
        <f t="dataTable" ref="C81:G92" dt2D="0" dtr="1" r1="B3" ca="1"/>
        <v>136735.55751006666</v>
      </c>
      <c r="D81" s="275">
        <v>18605</v>
      </c>
      <c r="E81" s="275">
        <v>3000</v>
      </c>
      <c r="F81" s="275">
        <v>38621.792435459036</v>
      </c>
      <c r="G81" s="275">
        <v>8064</v>
      </c>
    </row>
    <row r="82" spans="1:7" x14ac:dyDescent="0.25">
      <c r="A82" s="69" t="s">
        <v>228</v>
      </c>
      <c r="B82" s="222">
        <f>Capex!C153</f>
        <v>0</v>
      </c>
      <c r="C82" s="221">
        <v>0</v>
      </c>
      <c r="D82" s="29">
        <v>862.34412037500022</v>
      </c>
      <c r="E82" s="29">
        <v>605</v>
      </c>
      <c r="F82" s="29">
        <v>12319.437699466174</v>
      </c>
      <c r="G82" s="29">
        <v>0</v>
      </c>
    </row>
    <row r="83" spans="1:7" x14ac:dyDescent="0.25">
      <c r="A83" s="69" t="s">
        <v>229</v>
      </c>
      <c r="B83" s="222">
        <f>Capex!C154</f>
        <v>1750</v>
      </c>
      <c r="C83" s="221">
        <v>1750</v>
      </c>
      <c r="D83" s="29">
        <v>1082.4802740000005</v>
      </c>
      <c r="E83" s="29">
        <v>275</v>
      </c>
      <c r="F83" s="29">
        <v>4322.4253638108639</v>
      </c>
      <c r="G83" s="29">
        <v>0</v>
      </c>
    </row>
    <row r="84" spans="1:7" x14ac:dyDescent="0.25">
      <c r="A84" s="69" t="s">
        <v>230</v>
      </c>
      <c r="B84" s="222">
        <f>Capex!C155</f>
        <v>18101.600000000002</v>
      </c>
      <c r="C84" s="221">
        <v>18101.600000000002</v>
      </c>
      <c r="D84" s="29">
        <v>1068</v>
      </c>
      <c r="E84" s="29">
        <v>600</v>
      </c>
      <c r="F84" s="29">
        <v>11035.560065417656</v>
      </c>
      <c r="G84" s="29">
        <v>8850</v>
      </c>
    </row>
    <row r="85" spans="1:7" x14ac:dyDescent="0.25">
      <c r="A85" s="69" t="s">
        <v>231</v>
      </c>
      <c r="B85" s="222">
        <f>Capex!C156</f>
        <v>2131.0639999999999</v>
      </c>
      <c r="C85" s="221">
        <v>2131.0639999999999</v>
      </c>
      <c r="D85" s="29">
        <v>2145.5</v>
      </c>
      <c r="E85" s="29">
        <v>375</v>
      </c>
      <c r="F85" s="29">
        <v>5237.8020212601277</v>
      </c>
      <c r="G85" s="29">
        <v>1287</v>
      </c>
    </row>
    <row r="86" spans="1:7" x14ac:dyDescent="0.25">
      <c r="A86" s="69" t="s">
        <v>232</v>
      </c>
      <c r="B86" s="222">
        <f>Capex!C157</f>
        <v>1678.23144</v>
      </c>
      <c r="C86" s="221">
        <v>1678.23144</v>
      </c>
      <c r="D86" s="29">
        <v>198.68870000000004</v>
      </c>
      <c r="E86" s="29">
        <v>50</v>
      </c>
      <c r="F86" s="29">
        <v>0</v>
      </c>
      <c r="G86" s="29">
        <v>1154.6510244547258</v>
      </c>
    </row>
    <row r="87" spans="1:7" x14ac:dyDescent="0.25">
      <c r="A87" s="69" t="s">
        <v>233</v>
      </c>
      <c r="B87" s="222">
        <f>Capex!D152</f>
        <v>136735.55751006666</v>
      </c>
      <c r="C87" s="221">
        <v>136735.55751006666</v>
      </c>
      <c r="D87" s="29">
        <v>15787.520355970275</v>
      </c>
      <c r="E87" s="29">
        <v>2304.4080653683068</v>
      </c>
      <c r="F87" s="29">
        <v>36517.921416579222</v>
      </c>
      <c r="G87" s="29">
        <v>8064</v>
      </c>
    </row>
    <row r="88" spans="1:7" x14ac:dyDescent="0.25">
      <c r="A88" s="69" t="s">
        <v>234</v>
      </c>
      <c r="B88" s="222">
        <f>Capex!D153</f>
        <v>0</v>
      </c>
      <c r="C88" s="221">
        <v>0</v>
      </c>
      <c r="D88" s="29">
        <v>862.34412037500022</v>
      </c>
      <c r="E88" s="29">
        <v>278.40625</v>
      </c>
      <c r="F88" s="29">
        <v>6886.7668636396011</v>
      </c>
      <c r="G88" s="29">
        <v>0</v>
      </c>
    </row>
    <row r="89" spans="1:7" x14ac:dyDescent="0.25">
      <c r="A89" s="69" t="s">
        <v>235</v>
      </c>
      <c r="B89" s="222">
        <f>Capex!D154</f>
        <v>787.5</v>
      </c>
      <c r="C89" s="221">
        <v>787.5</v>
      </c>
      <c r="D89" s="29">
        <v>1082.4802740000005</v>
      </c>
      <c r="E89" s="29">
        <v>126.71875</v>
      </c>
      <c r="F89" s="29">
        <v>2665.20372350142</v>
      </c>
      <c r="G89" s="29">
        <v>0</v>
      </c>
    </row>
    <row r="90" spans="1:7" x14ac:dyDescent="0.25">
      <c r="A90" s="69" t="s">
        <v>236</v>
      </c>
      <c r="B90" s="222">
        <f>Capex!D155</f>
        <v>15099.23983870624</v>
      </c>
      <c r="C90" s="221">
        <v>15099.23983870624</v>
      </c>
      <c r="D90" s="29">
        <v>1007.6352417760854</v>
      </c>
      <c r="E90" s="29">
        <v>600</v>
      </c>
      <c r="F90" s="29">
        <v>9984.5153591675989</v>
      </c>
      <c r="G90" s="29">
        <v>8850</v>
      </c>
    </row>
    <row r="91" spans="1:7" x14ac:dyDescent="0.25">
      <c r="A91" s="69" t="s">
        <v>237</v>
      </c>
      <c r="B91" s="222">
        <f>Capex!D156</f>
        <v>2131.0639999999999</v>
      </c>
      <c r="C91" s="221">
        <v>2131.0639999999999</v>
      </c>
      <c r="D91" s="29">
        <v>2145.5</v>
      </c>
      <c r="E91" s="29">
        <v>375</v>
      </c>
      <c r="F91" s="29">
        <v>5237.8020212601277</v>
      </c>
      <c r="G91" s="29">
        <v>1287</v>
      </c>
    </row>
    <row r="92" spans="1:7" x14ac:dyDescent="0.25">
      <c r="A92" s="69" t="s">
        <v>238</v>
      </c>
      <c r="B92" s="220">
        <f>Capex!D157</f>
        <v>863.683912643133</v>
      </c>
      <c r="C92" s="221">
        <v>863.683912643133</v>
      </c>
      <c r="D92" s="29">
        <v>198.68870000000004</v>
      </c>
      <c r="E92" s="29">
        <v>50</v>
      </c>
      <c r="F92" s="29">
        <v>0</v>
      </c>
      <c r="G92" s="29">
        <v>411.27851271837699</v>
      </c>
    </row>
    <row r="93" spans="1:7" x14ac:dyDescent="0.25">
      <c r="A93" s="34"/>
      <c r="B93" s="9"/>
      <c r="C93" s="9"/>
      <c r="D93" s="9"/>
      <c r="E93" s="9"/>
      <c r="F93" s="9"/>
      <c r="G93" s="9"/>
    </row>
    <row r="94" spans="1:7" ht="27" x14ac:dyDescent="0.35">
      <c r="A94" s="2" t="s">
        <v>200</v>
      </c>
      <c r="B94" s="247" t="s">
        <v>26</v>
      </c>
      <c r="C94" s="7" t="s">
        <v>125</v>
      </c>
      <c r="D94" s="7" t="s">
        <v>126</v>
      </c>
      <c r="E94" s="7" t="s">
        <v>17</v>
      </c>
      <c r="F94" s="7" t="s">
        <v>14</v>
      </c>
      <c r="G94" s="7" t="s">
        <v>15</v>
      </c>
    </row>
    <row r="95" spans="1:7" x14ac:dyDescent="0.25">
      <c r="A95" s="265" t="str" cm="1">
        <f t="array" ref="A95:A142">"Historical "&amp;LOWER(_xlfn.ANCHORARRAY(Capex!A169))</f>
        <v>Historical asset replacement and renewal - 2018</v>
      </c>
      <c r="B95" s="277" cm="1">
        <f t="array" ref="B95:B142">_xlfn.ANCHORARRAY(Capex!B169)</f>
        <v>34347.394343742599</v>
      </c>
      <c r="C95" s="266">
        <f t="dataTable" ref="C95:G256" dt2D="0" dtr="1" r1="B3" ca="1"/>
        <v>34347.394343742599</v>
      </c>
      <c r="D95" s="57">
        <v>2654.2297234837279</v>
      </c>
      <c r="E95" s="57">
        <v>424.07157960218353</v>
      </c>
      <c r="F95" s="57">
        <v>2744.9042840014795</v>
      </c>
      <c r="G95" s="57">
        <v>877.61036866312907</v>
      </c>
    </row>
    <row r="96" spans="1:7" x14ac:dyDescent="0.25">
      <c r="A96" s="49" t="str">
        <v>Historical asset replacement and renewal - 2019</v>
      </c>
      <c r="B96" s="207">
        <v>44461.080892860242</v>
      </c>
      <c r="C96" s="221">
        <v>44461.080892860242</v>
      </c>
      <c r="D96" s="29">
        <v>4474.0216325109186</v>
      </c>
      <c r="E96" s="29">
        <v>224.15777940102265</v>
      </c>
      <c r="F96" s="29">
        <v>2073.4904263755457</v>
      </c>
      <c r="G96" s="29">
        <v>1512.4353542731922</v>
      </c>
    </row>
    <row r="97" spans="1:7" x14ac:dyDescent="0.25">
      <c r="A97" s="49" t="str">
        <v>Historical asset replacement and renewal - 2020</v>
      </c>
      <c r="B97" s="207">
        <v>36970.983443438163</v>
      </c>
      <c r="C97" s="221">
        <v>36970.983443438163</v>
      </c>
      <c r="D97" s="29">
        <v>5213.0190917798427</v>
      </c>
      <c r="E97" s="29">
        <v>170.66857962697273</v>
      </c>
      <c r="F97" s="29">
        <v>4364.2280200142959</v>
      </c>
      <c r="G97" s="29">
        <v>2404.2008608321376</v>
      </c>
    </row>
    <row r="98" spans="1:7" x14ac:dyDescent="0.25">
      <c r="A98" s="49" t="str">
        <v>Historical asset replacement and renewal - 2021</v>
      </c>
      <c r="B98" s="207">
        <v>28470.010367325609</v>
      </c>
      <c r="C98" s="221">
        <v>28470.010367325609</v>
      </c>
      <c r="D98" s="29">
        <v>3379.4384808180776</v>
      </c>
      <c r="E98" s="29">
        <v>328.78536242083038</v>
      </c>
      <c r="F98" s="29">
        <v>4660.3126303592126</v>
      </c>
      <c r="G98" s="29">
        <v>3644.5432793807176</v>
      </c>
    </row>
    <row r="99" spans="1:7" x14ac:dyDescent="0.25">
      <c r="A99" s="49" t="str">
        <v>Historical asset replacement and renewal - 2022</v>
      </c>
      <c r="B99" s="207">
        <v>30658.31452803512</v>
      </c>
      <c r="C99" s="221">
        <v>30658.31452803512</v>
      </c>
      <c r="D99" s="29">
        <v>5066.3057301626523</v>
      </c>
      <c r="E99" s="29">
        <v>475.51123725446917</v>
      </c>
      <c r="F99" s="29">
        <v>5988.9246718087188</v>
      </c>
      <c r="G99" s="29">
        <v>4817.002869123814</v>
      </c>
    </row>
    <row r="100" spans="1:7" x14ac:dyDescent="0.25">
      <c r="A100" s="49" t="str">
        <v>Historical asset replacement and renewal - 2023</v>
      </c>
      <c r="B100" s="207">
        <v>35687.05059275229</v>
      </c>
      <c r="C100" s="221">
        <v>35687.05059275229</v>
      </c>
      <c r="D100" s="29">
        <v>2661.7172560183485</v>
      </c>
      <c r="E100" s="29">
        <v>384.85324514262095</v>
      </c>
      <c r="F100" s="29">
        <v>4461.4763515045861</v>
      </c>
      <c r="G100" s="29">
        <v>4905.8098387763539</v>
      </c>
    </row>
    <row r="101" spans="1:7" x14ac:dyDescent="0.25">
      <c r="A101" s="49" t="str">
        <v>Historical asset replacement and renewal - 2024</v>
      </c>
      <c r="B101" s="207">
        <v>43471.247915754226</v>
      </c>
      <c r="C101" s="221">
        <v>43471.247915754226</v>
      </c>
      <c r="D101" s="29">
        <v>2517.0817879637643</v>
      </c>
      <c r="E101" s="29">
        <v>46.258220550386049</v>
      </c>
      <c r="F101" s="29">
        <v>8777.1382038007087</v>
      </c>
      <c r="G101" s="29">
        <v>4118.4520293011292</v>
      </c>
    </row>
    <row r="102" spans="1:7" x14ac:dyDescent="0.25">
      <c r="A102" s="49" t="str">
        <v>Historical asset replacement and renewal - 2025</v>
      </c>
      <c r="B102" s="207">
        <v>32321.435489999982</v>
      </c>
      <c r="C102" s="221">
        <v>32321.435489999982</v>
      </c>
      <c r="D102" s="29">
        <v>2275.4821900000002</v>
      </c>
      <c r="E102" s="29">
        <v>1069</v>
      </c>
      <c r="F102" s="29">
        <v>7630.0695591059975</v>
      </c>
      <c r="G102" s="29">
        <v>3387.1677500000001</v>
      </c>
    </row>
    <row r="103" spans="1:7" x14ac:dyDescent="0.25">
      <c r="A103" s="49" t="str">
        <v>Historical consumer connection - 2018</v>
      </c>
      <c r="B103" s="207">
        <v>3206.8936344008862</v>
      </c>
      <c r="C103" s="221">
        <v>3206.8936344008862</v>
      </c>
      <c r="D103" s="29">
        <v>8736.245110184911</v>
      </c>
      <c r="E103" s="29">
        <v>235.73767567009597</v>
      </c>
      <c r="F103" s="29">
        <v>10016.401647980801</v>
      </c>
      <c r="G103" s="29">
        <v>22054.284505353433</v>
      </c>
    </row>
    <row r="104" spans="1:7" x14ac:dyDescent="0.25">
      <c r="A104" s="49" t="str">
        <v>Historical consumer connection - 2019</v>
      </c>
      <c r="B104" s="207">
        <v>4817.5090463318766</v>
      </c>
      <c r="C104" s="221">
        <v>4817.5090463318766</v>
      </c>
      <c r="D104" s="29">
        <v>7175.3778131659383</v>
      </c>
      <c r="E104" s="29">
        <v>269.49306062819579</v>
      </c>
      <c r="F104" s="29">
        <v>9458.5370294811673</v>
      </c>
      <c r="G104" s="29">
        <v>17704.686632578523</v>
      </c>
    </row>
    <row r="105" spans="1:7" x14ac:dyDescent="0.25">
      <c r="A105" s="49" t="str">
        <v>Historical consumer connection - 2020</v>
      </c>
      <c r="B105" s="207">
        <v>27.691976611867631</v>
      </c>
      <c r="C105" s="221">
        <v>27.691976611867631</v>
      </c>
      <c r="D105" s="29">
        <v>10038.087937183704</v>
      </c>
      <c r="E105" s="29">
        <v>215.19081779053084</v>
      </c>
      <c r="F105" s="29">
        <v>8333.6268763402441</v>
      </c>
      <c r="G105" s="29">
        <v>14538.984218077476</v>
      </c>
    </row>
    <row r="106" spans="1:7" x14ac:dyDescent="0.25">
      <c r="A106" s="49" t="str">
        <v>Historical consumer connection - 2021</v>
      </c>
      <c r="B106" s="207">
        <v>345.56529727230543</v>
      </c>
      <c r="C106" s="221">
        <v>345.56529727230543</v>
      </c>
      <c r="D106" s="29">
        <v>7611.3780967022049</v>
      </c>
      <c r="E106" s="29">
        <v>234.15341308937369</v>
      </c>
      <c r="F106" s="29">
        <v>9525.925376593279</v>
      </c>
      <c r="G106" s="29">
        <v>13073.767769176637</v>
      </c>
    </row>
    <row r="107" spans="1:7" x14ac:dyDescent="0.25">
      <c r="A107" s="49" t="str">
        <v>Historical consumer connection - 2022</v>
      </c>
      <c r="B107" s="207">
        <v>42.110010761223151</v>
      </c>
      <c r="C107" s="221">
        <v>42.110010761223151</v>
      </c>
      <c r="D107" s="29">
        <v>5335.3521125309053</v>
      </c>
      <c r="E107" s="29">
        <v>191.37313175899357</v>
      </c>
      <c r="F107" s="29">
        <v>7472.9246660572553</v>
      </c>
      <c r="G107" s="29">
        <v>4772.4855440300144</v>
      </c>
    </row>
    <row r="108" spans="1:7" x14ac:dyDescent="0.25">
      <c r="A108" s="49" t="str">
        <v>Historical consumer connection - 2023</v>
      </c>
      <c r="B108" s="207">
        <v>34.127906697247703</v>
      </c>
      <c r="C108" s="221">
        <v>34.127906697247703</v>
      </c>
      <c r="D108" s="29">
        <v>3199.9282039816508</v>
      </c>
      <c r="E108" s="29">
        <v>127.21537825547748</v>
      </c>
      <c r="F108" s="29">
        <v>5544.7254542201827</v>
      </c>
      <c r="G108" s="29">
        <v>6652.6159570070286</v>
      </c>
    </row>
    <row r="109" spans="1:7" x14ac:dyDescent="0.25">
      <c r="A109" s="49" t="str">
        <v>Historical consumer connection - 2024</v>
      </c>
      <c r="B109" s="207">
        <v>-18.643445393855849</v>
      </c>
      <c r="C109" s="221">
        <v>-18.643445393855849</v>
      </c>
      <c r="D109" s="29">
        <v>2650.8413851004316</v>
      </c>
      <c r="E109" s="29">
        <v>108.11128568600277</v>
      </c>
      <c r="F109" s="29">
        <v>4410.5281820145728</v>
      </c>
      <c r="G109" s="29">
        <v>2123.68402296575</v>
      </c>
    </row>
    <row r="110" spans="1:7" x14ac:dyDescent="0.25">
      <c r="A110" s="49" t="str">
        <v>Historical consumer connection - 2025</v>
      </c>
      <c r="B110" s="207">
        <v>-17.001669999999997</v>
      </c>
      <c r="C110" s="221">
        <v>-17.001669999999997</v>
      </c>
      <c r="D110" s="29">
        <v>2379.9879099999989</v>
      </c>
      <c r="E110" s="29">
        <v>184</v>
      </c>
      <c r="F110" s="29">
        <v>3480.7771500000003</v>
      </c>
      <c r="G110" s="29">
        <v>-493</v>
      </c>
    </row>
    <row r="111" spans="1:7" x14ac:dyDescent="0.25">
      <c r="A111" s="49" t="str">
        <v>Historical system growth - 2018</v>
      </c>
      <c r="B111" s="207">
        <v>409.26930623520713</v>
      </c>
      <c r="C111" s="221">
        <v>409.26930623520713</v>
      </c>
      <c r="D111" s="29">
        <v>2592.586561286982</v>
      </c>
      <c r="E111" s="29">
        <v>324.13930404638194</v>
      </c>
      <c r="F111" s="29">
        <v>1592.3964972781066</v>
      </c>
      <c r="G111" s="29">
        <v>1542.5443560151932</v>
      </c>
    </row>
    <row r="112" spans="1:7" x14ac:dyDescent="0.25">
      <c r="A112" s="49" t="str">
        <v>Historical system growth - 2019</v>
      </c>
      <c r="B112" s="207">
        <v>248.12914788209608</v>
      </c>
      <c r="C112" s="221">
        <v>248.12914788209608</v>
      </c>
      <c r="D112" s="29">
        <v>6581.7885175545844</v>
      </c>
      <c r="E112" s="29">
        <v>65.484295105916729</v>
      </c>
      <c r="F112" s="29">
        <v>1858.6905538427939</v>
      </c>
      <c r="G112" s="29">
        <v>834.92476260043827</v>
      </c>
    </row>
    <row r="113" spans="1:7" x14ac:dyDescent="0.25">
      <c r="A113" s="49" t="str">
        <v>Historical system growth - 2020</v>
      </c>
      <c r="B113" s="207">
        <v>-27.629859306647816</v>
      </c>
      <c r="C113" s="221">
        <v>-27.629859306647816</v>
      </c>
      <c r="D113" s="29">
        <v>1592.8882367905649</v>
      </c>
      <c r="E113" s="29">
        <v>115.01578192252511</v>
      </c>
      <c r="F113" s="29">
        <v>1446.4653323802718</v>
      </c>
      <c r="G113" s="29">
        <v>760.58823529411768</v>
      </c>
    </row>
    <row r="114" spans="1:7" x14ac:dyDescent="0.25">
      <c r="A114" s="49" t="str">
        <v>Historical system growth - 2021</v>
      </c>
      <c r="B114" s="207">
        <v>1219.3093666929317</v>
      </c>
      <c r="C114" s="221">
        <v>1219.3093666929317</v>
      </c>
      <c r="D114" s="29">
        <v>3210.1699844565478</v>
      </c>
      <c r="E114" s="29">
        <v>169.85221674876848</v>
      </c>
      <c r="F114" s="29">
        <v>1397.2484356894554</v>
      </c>
      <c r="G114" s="29">
        <v>3410.3898662913443</v>
      </c>
    </row>
    <row r="115" spans="1:7" x14ac:dyDescent="0.25">
      <c r="A115" s="49" t="str">
        <v>Historical system growth - 2022</v>
      </c>
      <c r="B115" s="207">
        <v>3878.8622541509412</v>
      </c>
      <c r="C115" s="221">
        <v>3878.8622541509412</v>
      </c>
      <c r="D115" s="29">
        <v>2917.7261794469741</v>
      </c>
      <c r="E115" s="29">
        <v>155.82547693665859</v>
      </c>
      <c r="F115" s="29">
        <v>3369.8481577549337</v>
      </c>
      <c r="G115" s="29">
        <v>868.69281836239247</v>
      </c>
    </row>
    <row r="116" spans="1:7" x14ac:dyDescent="0.25">
      <c r="A116" s="49" t="str">
        <v>Historical system growth - 2023</v>
      </c>
      <c r="B116" s="207">
        <v>2024.8961487522936</v>
      </c>
      <c r="C116" s="221">
        <v>2024.8961487522936</v>
      </c>
      <c r="D116" s="29">
        <v>1934.0580286238542</v>
      </c>
      <c r="E116" s="29">
        <v>132.56056221579166</v>
      </c>
      <c r="F116" s="29">
        <v>2514.4061849727564</v>
      </c>
      <c r="G116" s="29">
        <v>-249.08557255064068</v>
      </c>
    </row>
    <row r="117" spans="1:7" x14ac:dyDescent="0.25">
      <c r="A117" s="49" t="str">
        <v>Historical system growth - 2024</v>
      </c>
      <c r="B117" s="207">
        <v>1310.9378478869623</v>
      </c>
      <c r="C117" s="221">
        <v>1310.9378478869623</v>
      </c>
      <c r="D117" s="29">
        <v>781.85503304450617</v>
      </c>
      <c r="E117" s="29">
        <v>4.1828588398336963</v>
      </c>
      <c r="F117" s="29">
        <v>725.53269804039508</v>
      </c>
      <c r="G117" s="29">
        <v>-416.52545846762865</v>
      </c>
    </row>
    <row r="118" spans="1:7" x14ac:dyDescent="0.25">
      <c r="A118" s="49" t="str">
        <v>Historical system growth - 2025</v>
      </c>
      <c r="B118" s="207">
        <v>362.22975000000042</v>
      </c>
      <c r="C118" s="221">
        <v>362.22975000000042</v>
      </c>
      <c r="D118" s="29">
        <v>1073.2813000000003</v>
      </c>
      <c r="E118" s="29">
        <v>125</v>
      </c>
      <c r="F118" s="29">
        <v>476.13591999999989</v>
      </c>
      <c r="G118" s="29">
        <v>-397.06289000000004</v>
      </c>
    </row>
    <row r="119" spans="1:7" x14ac:dyDescent="0.25">
      <c r="A119" s="49" t="str">
        <v>Historical non-network assets - 2018</v>
      </c>
      <c r="B119" s="207">
        <v>5269.5991733129067</v>
      </c>
      <c r="C119" s="221">
        <v>5269.5991733129067</v>
      </c>
      <c r="D119" s="29">
        <v>248.80261902270709</v>
      </c>
      <c r="E119" s="29">
        <v>21.780111339084954</v>
      </c>
      <c r="F119" s="29">
        <v>5292.9215217502906</v>
      </c>
      <c r="G119" s="29">
        <v>2233.102003766181</v>
      </c>
    </row>
    <row r="120" spans="1:7" x14ac:dyDescent="0.25">
      <c r="A120" s="49" t="str">
        <v>Historical non-network assets - 2019</v>
      </c>
      <c r="B120" s="207">
        <v>14544.713847733625</v>
      </c>
      <c r="C120" s="221">
        <v>14544.713847733625</v>
      </c>
      <c r="D120" s="29">
        <v>501.49865283406115</v>
      </c>
      <c r="E120" s="29">
        <v>115.85682980277575</v>
      </c>
      <c r="F120" s="29">
        <v>4134.2714446105156</v>
      </c>
      <c r="G120" s="29">
        <v>4828.2074506939371</v>
      </c>
    </row>
    <row r="121" spans="1:7" x14ac:dyDescent="0.25">
      <c r="A121" s="49" t="str">
        <v>Historical non-network assets - 2020</v>
      </c>
      <c r="B121" s="207">
        <v>15817.735380266762</v>
      </c>
      <c r="C121" s="221">
        <v>15817.735380266762</v>
      </c>
      <c r="D121" s="29">
        <v>869.10388450121513</v>
      </c>
      <c r="E121" s="29">
        <v>54.416068866571017</v>
      </c>
      <c r="F121" s="29">
        <v>2957.4939242315941</v>
      </c>
      <c r="G121" s="29">
        <v>1237.9655667144907</v>
      </c>
    </row>
    <row r="122" spans="1:7" x14ac:dyDescent="0.25">
      <c r="A122" s="49" t="str">
        <v>Historical non-network assets - 2021</v>
      </c>
      <c r="B122" s="207">
        <v>-11613.201444514343</v>
      </c>
      <c r="C122" s="221">
        <v>-11613.201444514343</v>
      </c>
      <c r="D122" s="29">
        <v>278.22628611573583</v>
      </c>
      <c r="E122" s="29">
        <v>110.4039408866995</v>
      </c>
      <c r="F122" s="29">
        <v>3528.746697566628</v>
      </c>
      <c r="G122" s="29">
        <v>1309.0752990851513</v>
      </c>
    </row>
    <row r="123" spans="1:7" x14ac:dyDescent="0.25">
      <c r="A123" s="49" t="str">
        <v>Historical non-network assets - 2022</v>
      </c>
      <c r="B123" s="207">
        <v>2595.8514954800271</v>
      </c>
      <c r="C123" s="221">
        <v>2595.8514954800271</v>
      </c>
      <c r="D123" s="29">
        <v>116.70833565204946</v>
      </c>
      <c r="E123" s="29">
        <v>296.78216729198851</v>
      </c>
      <c r="F123" s="29">
        <v>2965.9927125165341</v>
      </c>
      <c r="G123" s="29">
        <v>2085.4654601633192</v>
      </c>
    </row>
    <row r="124" spans="1:7" x14ac:dyDescent="0.25">
      <c r="A124" s="49" t="str">
        <v>Historical non-network assets - 2023</v>
      </c>
      <c r="B124" s="207">
        <v>4982.4319708959629</v>
      </c>
      <c r="C124" s="221">
        <v>4982.4319708959629</v>
      </c>
      <c r="D124" s="29">
        <v>285.04911789302747</v>
      </c>
      <c r="E124" s="29">
        <v>136.83670938404299</v>
      </c>
      <c r="F124" s="29">
        <v>1820.9296551418959</v>
      </c>
      <c r="G124" s="29">
        <v>4406.5696568830099</v>
      </c>
    </row>
    <row r="125" spans="1:7" x14ac:dyDescent="0.25">
      <c r="A125" s="49" t="str">
        <v>Historical non-network assets - 2024</v>
      </c>
      <c r="B125" s="207">
        <v>3182.991176990311</v>
      </c>
      <c r="C125" s="221">
        <v>3182.991176990311</v>
      </c>
      <c r="D125" s="29">
        <v>205.22230621961401</v>
      </c>
      <c r="E125" s="29">
        <v>87.28197980597902</v>
      </c>
      <c r="F125" s="29">
        <v>2387.6291020535746</v>
      </c>
      <c r="G125" s="29">
        <v>3489.6408631954068</v>
      </c>
    </row>
    <row r="126" spans="1:7" x14ac:dyDescent="0.25">
      <c r="A126" s="49" t="str">
        <v>Historical non-network assets - 2025</v>
      </c>
      <c r="B126" s="207">
        <v>4791.7109369999989</v>
      </c>
      <c r="C126" s="221">
        <v>4791.7109369999989</v>
      </c>
      <c r="D126" s="29">
        <v>180.97016300000001</v>
      </c>
      <c r="E126" s="29">
        <v>170</v>
      </c>
      <c r="F126" s="29">
        <v>910.45419749399991</v>
      </c>
      <c r="G126" s="29">
        <v>1540</v>
      </c>
    </row>
    <row r="127" spans="1:7" x14ac:dyDescent="0.25">
      <c r="A127" s="49" t="str">
        <v>Historical reliability, safety and environment - 2018</v>
      </c>
      <c r="B127" s="207">
        <v>0</v>
      </c>
      <c r="C127" s="221">
        <v>0</v>
      </c>
      <c r="D127" s="29">
        <v>55.2651474408284</v>
      </c>
      <c r="E127" s="29">
        <v>3.8435490598385211</v>
      </c>
      <c r="F127" s="29">
        <v>4540.7127829659757</v>
      </c>
      <c r="G127" s="29">
        <v>862.23617242377497</v>
      </c>
    </row>
    <row r="128" spans="1:7" x14ac:dyDescent="0.25">
      <c r="A128" s="49" t="str">
        <v>Historical reliability, safety and environment - 2019</v>
      </c>
      <c r="B128" s="207">
        <v>0</v>
      </c>
      <c r="C128" s="221">
        <v>0</v>
      </c>
      <c r="D128" s="29">
        <v>133.145917139738</v>
      </c>
      <c r="E128" s="29">
        <v>374.01607012417821</v>
      </c>
      <c r="F128" s="29">
        <v>5486.1020525109179</v>
      </c>
      <c r="G128" s="29">
        <v>1147.2344777209642</v>
      </c>
    </row>
    <row r="129" spans="1:7" x14ac:dyDescent="0.25">
      <c r="A129" s="49" t="str">
        <v>Historical reliability, safety and environment - 2020</v>
      </c>
      <c r="B129" s="207">
        <v>0</v>
      </c>
      <c r="C129" s="221">
        <v>0</v>
      </c>
      <c r="D129" s="29">
        <v>2.1781657183702645</v>
      </c>
      <c r="E129" s="29">
        <v>102.64849354375896</v>
      </c>
      <c r="F129" s="29">
        <v>4572.8170121515368</v>
      </c>
      <c r="G129" s="29">
        <v>664.12338593974175</v>
      </c>
    </row>
    <row r="130" spans="1:7" x14ac:dyDescent="0.25">
      <c r="A130" s="49" t="str">
        <v>Historical reliability, safety and environment - 2021</v>
      </c>
      <c r="B130" s="207">
        <v>102.759217216686</v>
      </c>
      <c r="C130" s="221">
        <v>102.759217216686</v>
      </c>
      <c r="D130" s="29">
        <v>0</v>
      </c>
      <c r="E130" s="29">
        <v>271.76354679802955</v>
      </c>
      <c r="F130" s="29">
        <v>3699.0250289687137</v>
      </c>
      <c r="G130" s="29">
        <v>601.76213933849397</v>
      </c>
    </row>
    <row r="131" spans="1:7" x14ac:dyDescent="0.25">
      <c r="A131" s="49" t="str">
        <v>Historical reliability, safety and environment - 2022</v>
      </c>
      <c r="B131" s="207">
        <v>560.17093883539371</v>
      </c>
      <c r="C131" s="221">
        <v>560.17093883539371</v>
      </c>
      <c r="D131" s="29">
        <v>356.16399564085884</v>
      </c>
      <c r="E131" s="29">
        <v>62.02229069079673</v>
      </c>
      <c r="F131" s="29">
        <v>2184.3686670722186</v>
      </c>
      <c r="G131" s="29">
        <v>1141.4698741999557</v>
      </c>
    </row>
    <row r="132" spans="1:7" x14ac:dyDescent="0.25">
      <c r="A132" s="49" t="str">
        <v>Historical reliability, safety and environment - 2023</v>
      </c>
      <c r="B132" s="207">
        <v>1067.6895454128439</v>
      </c>
      <c r="C132" s="221">
        <v>1067.6895454128439</v>
      </c>
      <c r="D132" s="29">
        <v>453.99123341284394</v>
      </c>
      <c r="E132" s="29">
        <v>251.22364613476643</v>
      </c>
      <c r="F132" s="29">
        <v>893.43573456880722</v>
      </c>
      <c r="G132" s="29">
        <v>252.29268292682929</v>
      </c>
    </row>
    <row r="133" spans="1:7" x14ac:dyDescent="0.25">
      <c r="A133" s="49" t="str">
        <v>Historical reliability, safety and environment - 2024</v>
      </c>
      <c r="B133" s="207">
        <v>1501.9539078456082</v>
      </c>
      <c r="C133" s="221">
        <v>1501.9539078456082</v>
      </c>
      <c r="D133" s="29">
        <v>571.76396289287106</v>
      </c>
      <c r="E133" s="29">
        <v>10.454587210453377</v>
      </c>
      <c r="F133" s="29">
        <v>1395.6749984403309</v>
      </c>
      <c r="G133" s="29">
        <v>1225.6749158582459</v>
      </c>
    </row>
    <row r="134" spans="1:7" x14ac:dyDescent="0.25">
      <c r="A134" s="49" t="str">
        <v>Historical reliability, safety and environment - 2025</v>
      </c>
      <c r="B134" s="207">
        <v>1833.41896</v>
      </c>
      <c r="C134" s="221">
        <v>1833.41896</v>
      </c>
      <c r="D134" s="29">
        <v>1106.4519499999999</v>
      </c>
      <c r="E134" s="29">
        <v>220</v>
      </c>
      <c r="F134" s="29">
        <v>1915.42884</v>
      </c>
      <c r="G134" s="29">
        <v>583</v>
      </c>
    </row>
    <row r="135" spans="1:7" x14ac:dyDescent="0.25">
      <c r="A135" s="49" t="str">
        <v>Historical asset relocations - 2018</v>
      </c>
      <c r="B135" s="207">
        <v>37.953038875739367</v>
      </c>
      <c r="C135" s="221">
        <v>37.953038875739367</v>
      </c>
      <c r="D135" s="29">
        <v>423.76577891272063</v>
      </c>
      <c r="E135" s="29">
        <v>3.8435490598385211</v>
      </c>
      <c r="F135" s="29">
        <v>97.52557373520699</v>
      </c>
      <c r="G135" s="29">
        <v>939.10715362054543</v>
      </c>
    </row>
    <row r="136" spans="1:7" x14ac:dyDescent="0.25">
      <c r="A136" s="49" t="str">
        <v>Historical asset relocations - 2019</v>
      </c>
      <c r="B136" s="207">
        <v>146.52769434497804</v>
      </c>
      <c r="C136" s="221">
        <v>146.52769434497804</v>
      </c>
      <c r="D136" s="29">
        <v>426.26768855895216</v>
      </c>
      <c r="E136" s="29">
        <v>-1.2593133674214751</v>
      </c>
      <c r="F136" s="29">
        <v>-289.01815316593888</v>
      </c>
      <c r="G136" s="29">
        <v>324.90284879474075</v>
      </c>
    </row>
    <row r="137" spans="1:7" x14ac:dyDescent="0.25">
      <c r="A137" s="49" t="str">
        <v>Historical asset relocations - 2020</v>
      </c>
      <c r="B137" s="207">
        <v>654.57602157255201</v>
      </c>
      <c r="C137" s="221">
        <v>654.57602157255201</v>
      </c>
      <c r="D137" s="29">
        <v>684.19631650464748</v>
      </c>
      <c r="E137" s="29">
        <v>34.628407460545191</v>
      </c>
      <c r="F137" s="29">
        <v>146.50893495353824</v>
      </c>
      <c r="G137" s="29">
        <v>-116.25251076040149</v>
      </c>
    </row>
    <row r="138" spans="1:7" x14ac:dyDescent="0.25">
      <c r="A138" s="49" t="str">
        <v>Historical asset relocations - 2021</v>
      </c>
      <c r="B138" s="207">
        <v>324.67201316801822</v>
      </c>
      <c r="C138" s="221">
        <v>324.67201316801822</v>
      </c>
      <c r="D138" s="29">
        <v>444.71617172885277</v>
      </c>
      <c r="E138" s="29">
        <v>49.742434904996479</v>
      </c>
      <c r="F138" s="29">
        <v>357.46373117033602</v>
      </c>
      <c r="G138" s="29">
        <v>-528.96833216045025</v>
      </c>
    </row>
    <row r="139" spans="1:7" x14ac:dyDescent="0.25">
      <c r="A139" s="49" t="str">
        <v>Historical asset relocations - 2022</v>
      </c>
      <c r="B139" s="207">
        <v>374.62537862068967</v>
      </c>
      <c r="C139" s="221">
        <v>374.62537862068967</v>
      </c>
      <c r="D139" s="29">
        <v>268.45177912817155</v>
      </c>
      <c r="E139" s="29">
        <v>50.132215404987861</v>
      </c>
      <c r="F139" s="29">
        <v>30.257172550422922</v>
      </c>
      <c r="G139" s="29">
        <v>207.74751710439205</v>
      </c>
    </row>
    <row r="140" spans="1:7" x14ac:dyDescent="0.25">
      <c r="A140" s="49" t="str">
        <v>Historical asset relocations - 2023</v>
      </c>
      <c r="B140" s="207">
        <v>77.713847449541305</v>
      </c>
      <c r="C140" s="221">
        <v>77.713847449541305</v>
      </c>
      <c r="D140" s="29">
        <v>396.87583684403666</v>
      </c>
      <c r="E140" s="29">
        <v>333.53947912360479</v>
      </c>
      <c r="F140" s="29">
        <v>-23.011382917431199</v>
      </c>
      <c r="G140" s="29">
        <v>133.62959900785449</v>
      </c>
    </row>
    <row r="141" spans="1:7" x14ac:dyDescent="0.25">
      <c r="A141" s="49" t="str">
        <v>Historical asset relocations - 2024</v>
      </c>
      <c r="B141" s="207">
        <v>-25.898536595116298</v>
      </c>
      <c r="C141" s="221">
        <v>-25.898536595116298</v>
      </c>
      <c r="D141" s="29">
        <v>123.17322179598273</v>
      </c>
      <c r="E141" s="29">
        <v>9.7306505642447014</v>
      </c>
      <c r="F141" s="29">
        <v>20.036900452934276</v>
      </c>
      <c r="G141" s="29">
        <v>421.86972876658069</v>
      </c>
    </row>
    <row r="142" spans="1:7" x14ac:dyDescent="0.25">
      <c r="A142" s="49" t="str">
        <v>Historical asset relocations - 2025</v>
      </c>
      <c r="B142" s="207">
        <v>112.57121000000001</v>
      </c>
      <c r="C142" s="221">
        <v>112.57121000000001</v>
      </c>
      <c r="D142" s="29">
        <v>3.7084499999999707</v>
      </c>
      <c r="E142" s="29">
        <v>75</v>
      </c>
      <c r="F142" s="29">
        <v>38.553179999999998</v>
      </c>
      <c r="G142" s="29">
        <v>177</v>
      </c>
    </row>
    <row r="143" spans="1:7" x14ac:dyDescent="0.25">
      <c r="A143" s="49" t="str" cm="1">
        <f t="array" ref="A143:A184">"AMP gross "&amp;LOWER(_xlfn.ANCHORARRAY(Capex!A219))</f>
        <v>AMP gross asset replacement and renewal - 2026</v>
      </c>
      <c r="B143" s="207" cm="1">
        <f t="array" ref="B143:B184">_xlfn.ANCHORARRAY(Capex!B219)</f>
        <v>24244.253000000001</v>
      </c>
      <c r="C143" s="221">
        <v>24244.253000000001</v>
      </c>
      <c r="D143" s="29">
        <v>4109.8609999999999</v>
      </c>
      <c r="E143" s="29">
        <v>625</v>
      </c>
      <c r="F143" s="29">
        <v>7979.4937390919895</v>
      </c>
      <c r="G143" s="29">
        <v>2563</v>
      </c>
    </row>
    <row r="144" spans="1:7" x14ac:dyDescent="0.25">
      <c r="A144" s="49" t="str">
        <v>AMP gross asset replacement and renewal - 2027</v>
      </c>
      <c r="B144" s="207">
        <v>28459.811000000002</v>
      </c>
      <c r="C144" s="221">
        <v>28459.811000000002</v>
      </c>
      <c r="D144" s="29">
        <v>4170</v>
      </c>
      <c r="E144" s="29">
        <v>600</v>
      </c>
      <c r="F144" s="29">
        <v>7936.5897131934216</v>
      </c>
      <c r="G144" s="29">
        <v>1713</v>
      </c>
    </row>
    <row r="145" spans="1:7" x14ac:dyDescent="0.25">
      <c r="A145" s="49" t="str">
        <v>AMP gross asset replacement and renewal - 2028</v>
      </c>
      <c r="B145" s="207">
        <v>30346.138489999998</v>
      </c>
      <c r="C145" s="221">
        <v>30346.138489999998</v>
      </c>
      <c r="D145" s="29">
        <v>3872.5</v>
      </c>
      <c r="E145" s="29">
        <v>600</v>
      </c>
      <c r="F145" s="29">
        <v>7698.2626233033043</v>
      </c>
      <c r="G145" s="29">
        <v>1758</v>
      </c>
    </row>
    <row r="146" spans="1:7" x14ac:dyDescent="0.25">
      <c r="A146" s="49" t="str">
        <v>AMP gross asset replacement and renewal - 2029</v>
      </c>
      <c r="B146" s="207">
        <v>30459.515306000005</v>
      </c>
      <c r="C146" s="221">
        <v>30459.515306000005</v>
      </c>
      <c r="D146" s="29">
        <v>3722.5</v>
      </c>
      <c r="E146" s="29">
        <v>600</v>
      </c>
      <c r="F146" s="29">
        <v>7626.7788086173905</v>
      </c>
      <c r="G146" s="29">
        <v>1485</v>
      </c>
    </row>
    <row r="147" spans="1:7" x14ac:dyDescent="0.25">
      <c r="A147" s="49" t="str">
        <v>AMP gross asset replacement and renewal - 2030</v>
      </c>
      <c r="B147" s="207">
        <v>25752.365782400004</v>
      </c>
      <c r="C147" s="221">
        <v>25752.365782400004</v>
      </c>
      <c r="D147" s="29">
        <v>3772.5</v>
      </c>
      <c r="E147" s="29">
        <v>600</v>
      </c>
      <c r="F147" s="29">
        <v>7643.8068286356329</v>
      </c>
      <c r="G147" s="29">
        <v>1644</v>
      </c>
    </row>
    <row r="148" spans="1:7" x14ac:dyDescent="0.25">
      <c r="A148" s="49" t="str">
        <v>AMP gross asset replacement and renewal - 2031</v>
      </c>
      <c r="B148" s="207">
        <v>21717.726931666664</v>
      </c>
      <c r="C148" s="221">
        <v>21717.726931666664</v>
      </c>
      <c r="D148" s="29">
        <v>3067.5</v>
      </c>
      <c r="E148" s="29">
        <v>600</v>
      </c>
      <c r="F148" s="29">
        <v>7716.3544617092848</v>
      </c>
      <c r="G148" s="29">
        <v>1464</v>
      </c>
    </row>
    <row r="149" spans="1:7" x14ac:dyDescent="0.25">
      <c r="A149" s="49" t="str">
        <v>AMP gross asset replacement and renewal - 2032</v>
      </c>
      <c r="B149" s="207">
        <v>15945.561061666667</v>
      </c>
      <c r="C149" s="221">
        <v>15945.561061666667</v>
      </c>
      <c r="D149" s="29">
        <v>3092.5</v>
      </c>
      <c r="E149" s="29">
        <v>600</v>
      </c>
      <c r="F149" s="29">
        <v>7757.4343594743004</v>
      </c>
      <c r="G149" s="29">
        <v>1464</v>
      </c>
    </row>
    <row r="150" spans="1:7" x14ac:dyDescent="0.25">
      <c r="A150" s="49" t="str">
        <v>AMP gross consumer connection - 2026</v>
      </c>
      <c r="B150" s="207">
        <v>0</v>
      </c>
      <c r="C150" s="221">
        <v>0</v>
      </c>
      <c r="D150" s="29">
        <v>1178.5487499999999</v>
      </c>
      <c r="E150" s="29">
        <v>145</v>
      </c>
      <c r="F150" s="29">
        <v>2963.9743861220263</v>
      </c>
      <c r="G150" s="29">
        <v>5767</v>
      </c>
    </row>
    <row r="151" spans="1:7" x14ac:dyDescent="0.25">
      <c r="A151" s="49" t="str">
        <v>AMP gross consumer connection - 2027</v>
      </c>
      <c r="B151" s="207">
        <v>0</v>
      </c>
      <c r="C151" s="221">
        <v>0</v>
      </c>
      <c r="D151" s="29">
        <v>1060.6938749999999</v>
      </c>
      <c r="E151" s="29">
        <v>150</v>
      </c>
      <c r="F151" s="29">
        <v>3041.9909701428774</v>
      </c>
      <c r="G151" s="29">
        <v>3780</v>
      </c>
    </row>
    <row r="152" spans="1:7" x14ac:dyDescent="0.25">
      <c r="A152" s="49" t="str">
        <v>AMP gross consumer connection - 2028</v>
      </c>
      <c r="B152" s="207">
        <v>0</v>
      </c>
      <c r="C152" s="221">
        <v>0</v>
      </c>
      <c r="D152" s="29">
        <v>954.62448749999999</v>
      </c>
      <c r="E152" s="29">
        <v>125</v>
      </c>
      <c r="F152" s="29">
        <v>3054.5338076908779</v>
      </c>
      <c r="G152" s="29">
        <v>1643</v>
      </c>
    </row>
    <row r="153" spans="1:7" x14ac:dyDescent="0.25">
      <c r="A153" s="49" t="str">
        <v>AMP gross consumer connection - 2029</v>
      </c>
      <c r="B153" s="207">
        <v>0</v>
      </c>
      <c r="C153" s="221">
        <v>0</v>
      </c>
      <c r="D153" s="29">
        <v>859.16203874999985</v>
      </c>
      <c r="E153" s="29">
        <v>110</v>
      </c>
      <c r="F153" s="29">
        <v>3056.9456852762733</v>
      </c>
      <c r="G153" s="29">
        <v>0</v>
      </c>
    </row>
    <row r="154" spans="1:7" x14ac:dyDescent="0.25">
      <c r="A154" s="49" t="str">
        <v>AMP gross consumer connection - 2030</v>
      </c>
      <c r="B154" s="207">
        <v>0</v>
      </c>
      <c r="C154" s="221">
        <v>0</v>
      </c>
      <c r="D154" s="29">
        <v>773.24583487500001</v>
      </c>
      <c r="E154" s="29">
        <v>110</v>
      </c>
      <c r="F154" s="29">
        <v>3063.7708120604348</v>
      </c>
      <c r="G154" s="29">
        <v>0</v>
      </c>
    </row>
    <row r="155" spans="1:7" x14ac:dyDescent="0.25">
      <c r="A155" s="49" t="str">
        <v>AMP gross consumer connection - 2031</v>
      </c>
      <c r="B155" s="207">
        <v>0</v>
      </c>
      <c r="C155" s="221">
        <v>0</v>
      </c>
      <c r="D155" s="29">
        <v>695.92125138749998</v>
      </c>
      <c r="E155" s="29">
        <v>110</v>
      </c>
      <c r="F155" s="29">
        <v>3092.8491660374671</v>
      </c>
      <c r="G155" s="29">
        <v>0</v>
      </c>
    </row>
    <row r="156" spans="1:7" x14ac:dyDescent="0.25">
      <c r="A156" s="49" t="str">
        <v>AMP gross consumer connection - 2032</v>
      </c>
      <c r="B156" s="207">
        <v>0</v>
      </c>
      <c r="C156" s="221">
        <v>0</v>
      </c>
      <c r="D156" s="29">
        <v>626.32912624875007</v>
      </c>
      <c r="E156" s="29">
        <v>110</v>
      </c>
      <c r="F156" s="29">
        <v>3109.3147040287431</v>
      </c>
      <c r="G156" s="29">
        <v>0</v>
      </c>
    </row>
    <row r="157" spans="1:7" x14ac:dyDescent="0.25">
      <c r="A157" s="49" t="str">
        <v>AMP gross system growth - 2026</v>
      </c>
      <c r="B157" s="207">
        <v>250</v>
      </c>
      <c r="C157" s="221">
        <v>250</v>
      </c>
      <c r="D157" s="29">
        <v>1165.8000000000002</v>
      </c>
      <c r="E157" s="29">
        <v>120</v>
      </c>
      <c r="F157" s="29">
        <v>868.12612978553125</v>
      </c>
      <c r="G157" s="29">
        <v>0</v>
      </c>
    </row>
    <row r="158" spans="1:7" x14ac:dyDescent="0.25">
      <c r="A158" s="49" t="str">
        <v>AMP gross system growth - 2027</v>
      </c>
      <c r="B158" s="207">
        <v>350</v>
      </c>
      <c r="C158" s="221">
        <v>350</v>
      </c>
      <c r="D158" s="29">
        <v>1049.22</v>
      </c>
      <c r="E158" s="29">
        <v>75</v>
      </c>
      <c r="F158" s="29">
        <v>1321.939043953884</v>
      </c>
      <c r="G158" s="29">
        <v>0</v>
      </c>
    </row>
    <row r="159" spans="1:7" x14ac:dyDescent="0.25">
      <c r="A159" s="49" t="str">
        <v>AMP gross system growth - 2028</v>
      </c>
      <c r="B159" s="207">
        <v>350</v>
      </c>
      <c r="C159" s="221">
        <v>350</v>
      </c>
      <c r="D159" s="29">
        <v>944.29800000000012</v>
      </c>
      <c r="E159" s="29">
        <v>50</v>
      </c>
      <c r="F159" s="29">
        <v>1176.8577319984611</v>
      </c>
      <c r="G159" s="29">
        <v>0</v>
      </c>
    </row>
    <row r="160" spans="1:7" x14ac:dyDescent="0.25">
      <c r="A160" s="49" t="str">
        <v>AMP gross system growth - 2029</v>
      </c>
      <c r="B160" s="207">
        <v>350</v>
      </c>
      <c r="C160" s="221">
        <v>350</v>
      </c>
      <c r="D160" s="29">
        <v>849.86820000000012</v>
      </c>
      <c r="E160" s="29">
        <v>50</v>
      </c>
      <c r="F160" s="29">
        <v>1346.1486342875717</v>
      </c>
      <c r="G160" s="29">
        <v>0</v>
      </c>
    </row>
    <row r="161" spans="1:7" x14ac:dyDescent="0.25">
      <c r="A161" s="49" t="str">
        <v>AMP gross system growth - 2030</v>
      </c>
      <c r="B161" s="207">
        <v>350</v>
      </c>
      <c r="C161" s="221">
        <v>350</v>
      </c>
      <c r="D161" s="29">
        <v>764.88138000000015</v>
      </c>
      <c r="E161" s="29">
        <v>50</v>
      </c>
      <c r="F161" s="29">
        <v>1253.2138074418558</v>
      </c>
      <c r="G161" s="29">
        <v>0</v>
      </c>
    </row>
    <row r="162" spans="1:7" x14ac:dyDescent="0.25">
      <c r="A162" s="49" t="str">
        <v>AMP gross system growth - 2031</v>
      </c>
      <c r="B162" s="207">
        <v>350</v>
      </c>
      <c r="C162" s="221">
        <v>350</v>
      </c>
      <c r="D162" s="29">
        <v>688.3932420000001</v>
      </c>
      <c r="E162" s="29">
        <v>50</v>
      </c>
      <c r="F162" s="29">
        <v>767.11006308253229</v>
      </c>
      <c r="G162" s="29">
        <v>0</v>
      </c>
    </row>
    <row r="163" spans="1:7" x14ac:dyDescent="0.25">
      <c r="A163" s="49" t="str">
        <v>AMP gross system growth - 2032</v>
      </c>
      <c r="B163" s="207">
        <v>350</v>
      </c>
      <c r="C163" s="221">
        <v>350</v>
      </c>
      <c r="D163" s="29">
        <v>619.55391780000014</v>
      </c>
      <c r="E163" s="29">
        <v>50</v>
      </c>
      <c r="F163" s="29">
        <v>1100.2682618487795</v>
      </c>
      <c r="G163" s="29">
        <v>0</v>
      </c>
    </row>
    <row r="164" spans="1:7" x14ac:dyDescent="0.25">
      <c r="A164" s="49" t="str">
        <v>AMP gross non-network assets - 2026</v>
      </c>
      <c r="B164" s="207">
        <v>3313.4</v>
      </c>
      <c r="C164" s="221">
        <v>3313.4</v>
      </c>
      <c r="D164" s="29">
        <v>258.33421999999996</v>
      </c>
      <c r="E164" s="29">
        <v>164</v>
      </c>
      <c r="F164" s="29">
        <v>3364.4162639255328</v>
      </c>
      <c r="G164" s="29">
        <v>3147</v>
      </c>
    </row>
    <row r="165" spans="1:7" x14ac:dyDescent="0.25">
      <c r="A165" s="49" t="str">
        <v>AMP gross non-network assets - 2027</v>
      </c>
      <c r="B165" s="207">
        <v>5126.7</v>
      </c>
      <c r="C165" s="221">
        <v>5126.7</v>
      </c>
      <c r="D165" s="29">
        <v>273.60000000000002</v>
      </c>
      <c r="E165" s="29">
        <v>160</v>
      </c>
      <c r="F165" s="29">
        <v>3373.7951792045851</v>
      </c>
      <c r="G165" s="29">
        <v>2066</v>
      </c>
    </row>
    <row r="166" spans="1:7" x14ac:dyDescent="0.25">
      <c r="A166" s="49" t="str">
        <v>AMP gross non-network assets - 2028</v>
      </c>
      <c r="B166" s="207">
        <v>4461.5</v>
      </c>
      <c r="C166" s="221">
        <v>4461.5</v>
      </c>
      <c r="D166" s="29">
        <v>199.4</v>
      </c>
      <c r="E166" s="29">
        <v>160</v>
      </c>
      <c r="F166" s="29">
        <v>1981.1347778723102</v>
      </c>
      <c r="G166" s="29">
        <v>2028</v>
      </c>
    </row>
    <row r="167" spans="1:7" x14ac:dyDescent="0.25">
      <c r="A167" s="49" t="str">
        <v>AMP gross non-network assets - 2029</v>
      </c>
      <c r="B167" s="207">
        <v>2704.7</v>
      </c>
      <c r="C167" s="221">
        <v>2704.7</v>
      </c>
      <c r="D167" s="29">
        <v>200.6</v>
      </c>
      <c r="E167" s="29">
        <v>160</v>
      </c>
      <c r="F167" s="29">
        <v>1876.1626846483391</v>
      </c>
      <c r="G167" s="29">
        <v>1900</v>
      </c>
    </row>
    <row r="168" spans="1:7" x14ac:dyDescent="0.25">
      <c r="A168" s="49" t="str">
        <v>AMP gross non-network assets - 2030</v>
      </c>
      <c r="B168" s="207">
        <v>3185.6</v>
      </c>
      <c r="C168" s="221">
        <v>3185.6</v>
      </c>
      <c r="D168" s="29">
        <v>197.2</v>
      </c>
      <c r="E168" s="29">
        <v>60</v>
      </c>
      <c r="F168" s="29">
        <v>2019.1451099194246</v>
      </c>
      <c r="G168" s="29">
        <v>1973</v>
      </c>
    </row>
    <row r="169" spans="1:7" x14ac:dyDescent="0.25">
      <c r="A169" s="49" t="str">
        <v>AMP gross non-network assets - 2031</v>
      </c>
      <c r="B169" s="207">
        <v>2623.1</v>
      </c>
      <c r="C169" s="221">
        <v>2623.1</v>
      </c>
      <c r="D169" s="29">
        <v>197.2</v>
      </c>
      <c r="E169" s="29">
        <v>60</v>
      </c>
      <c r="F169" s="29">
        <v>1785.3223137729985</v>
      </c>
      <c r="G169" s="29">
        <v>883</v>
      </c>
    </row>
    <row r="170" spans="1:7" x14ac:dyDescent="0.25">
      <c r="A170" s="49" t="str">
        <v>AMP gross non-network assets - 2032</v>
      </c>
      <c r="B170" s="207">
        <v>2623.1</v>
      </c>
      <c r="C170" s="221">
        <v>2623.1</v>
      </c>
      <c r="D170" s="29">
        <v>197.2</v>
      </c>
      <c r="E170" s="29">
        <v>60</v>
      </c>
      <c r="F170" s="29">
        <v>1312.7956892762843</v>
      </c>
      <c r="G170" s="29">
        <v>1343</v>
      </c>
    </row>
    <row r="171" spans="1:7" x14ac:dyDescent="0.25">
      <c r="A171" s="49" t="str">
        <v>AMP gross reliability, safety and environment - 2026</v>
      </c>
      <c r="B171" s="207">
        <v>4101.0190000000002</v>
      </c>
      <c r="C171" s="221">
        <v>4101.0190000000002</v>
      </c>
      <c r="D171" s="29">
        <v>103.53</v>
      </c>
      <c r="E171" s="29">
        <v>73</v>
      </c>
      <c r="F171" s="29">
        <v>1387.2313104949035</v>
      </c>
      <c r="G171" s="29">
        <v>361</v>
      </c>
    </row>
    <row r="172" spans="1:7" x14ac:dyDescent="0.25">
      <c r="A172" s="49" t="str">
        <v>AMP gross reliability, safety and environment - 2027</v>
      </c>
      <c r="B172" s="207">
        <v>407.03199999999998</v>
      </c>
      <c r="C172" s="221">
        <v>407.03199999999998</v>
      </c>
      <c r="D172" s="29">
        <v>464.75</v>
      </c>
      <c r="E172" s="29">
        <v>75</v>
      </c>
      <c r="F172" s="29">
        <v>1107.504883514797</v>
      </c>
      <c r="G172" s="29">
        <v>412</v>
      </c>
    </row>
    <row r="173" spans="1:7" x14ac:dyDescent="0.25">
      <c r="A173" s="49" t="str">
        <v>AMP gross reliability, safety and environment - 2028</v>
      </c>
      <c r="B173" s="207">
        <v>357.03199999999998</v>
      </c>
      <c r="C173" s="221">
        <v>357.03199999999998</v>
      </c>
      <c r="D173" s="29">
        <v>464.75</v>
      </c>
      <c r="E173" s="29">
        <v>75</v>
      </c>
      <c r="F173" s="29">
        <v>1112.0713841960567</v>
      </c>
      <c r="G173" s="29">
        <v>392</v>
      </c>
    </row>
    <row r="174" spans="1:7" x14ac:dyDescent="0.25">
      <c r="A174" s="49" t="str">
        <v>AMP gross reliability, safety and environment - 2029</v>
      </c>
      <c r="B174" s="207">
        <v>389</v>
      </c>
      <c r="C174" s="221">
        <v>389</v>
      </c>
      <c r="D174" s="29">
        <v>428.5</v>
      </c>
      <c r="E174" s="29">
        <v>75</v>
      </c>
      <c r="F174" s="29">
        <v>1112.949482201765</v>
      </c>
      <c r="G174" s="29">
        <v>161</v>
      </c>
    </row>
    <row r="175" spans="1:7" x14ac:dyDescent="0.25">
      <c r="A175" s="49" t="str">
        <v>AMP gross reliability, safety and environment - 2030</v>
      </c>
      <c r="B175" s="207">
        <v>589</v>
      </c>
      <c r="C175" s="221">
        <v>589</v>
      </c>
      <c r="D175" s="29">
        <v>428.5</v>
      </c>
      <c r="E175" s="29">
        <v>75</v>
      </c>
      <c r="F175" s="29">
        <v>1115.4343223338549</v>
      </c>
      <c r="G175" s="29">
        <v>161</v>
      </c>
    </row>
    <row r="176" spans="1:7" x14ac:dyDescent="0.25">
      <c r="A176" s="49" t="str">
        <v>AMP gross reliability, safety and environment - 2031</v>
      </c>
      <c r="B176" s="207">
        <v>389</v>
      </c>
      <c r="C176" s="221">
        <v>389</v>
      </c>
      <c r="D176" s="29">
        <v>359</v>
      </c>
      <c r="E176" s="29">
        <v>75</v>
      </c>
      <c r="F176" s="29">
        <v>789.84194901365436</v>
      </c>
      <c r="G176" s="29">
        <v>161</v>
      </c>
    </row>
    <row r="177" spans="1:7" x14ac:dyDescent="0.25">
      <c r="A177" s="49" t="str">
        <v>AMP gross reliability, safety and environment - 2032</v>
      </c>
      <c r="B177" s="207">
        <v>323.4128</v>
      </c>
      <c r="C177" s="221">
        <v>323.4128</v>
      </c>
      <c r="D177" s="29">
        <v>359</v>
      </c>
      <c r="E177" s="29">
        <v>75</v>
      </c>
      <c r="F177" s="29">
        <v>460.70402136077462</v>
      </c>
      <c r="G177" s="29">
        <v>161</v>
      </c>
    </row>
    <row r="178" spans="1:7" x14ac:dyDescent="0.25">
      <c r="A178" s="49" t="str">
        <v>AMP gross asset relocations - 2026</v>
      </c>
      <c r="B178" s="207">
        <v>3602.37</v>
      </c>
      <c r="C178" s="221">
        <v>3602.37</v>
      </c>
      <c r="D178" s="29">
        <v>508.60899999999998</v>
      </c>
      <c r="E178" s="29">
        <v>10</v>
      </c>
      <c r="F178" s="29">
        <v>328.04826584849928</v>
      </c>
      <c r="G178" s="29">
        <v>4038</v>
      </c>
    </row>
    <row r="179" spans="1:7" x14ac:dyDescent="0.25">
      <c r="A179" s="49" t="str">
        <v>AMP gross asset relocations - 2027</v>
      </c>
      <c r="B179" s="207">
        <v>3790.645</v>
      </c>
      <c r="C179" s="221">
        <v>3790.645</v>
      </c>
      <c r="D179" s="29">
        <v>400</v>
      </c>
      <c r="E179" s="29">
        <v>10</v>
      </c>
      <c r="F179" s="29">
        <v>329.3814906357938</v>
      </c>
      <c r="G179" s="29">
        <v>3492</v>
      </c>
    </row>
    <row r="180" spans="1:7" x14ac:dyDescent="0.25">
      <c r="A180" s="49" t="str">
        <v>AMP gross asset relocations - 2028</v>
      </c>
      <c r="B180" s="207">
        <v>3790.645</v>
      </c>
      <c r="C180" s="221">
        <v>3790.645</v>
      </c>
      <c r="D180" s="29">
        <v>414.387</v>
      </c>
      <c r="E180" s="29">
        <v>10</v>
      </c>
      <c r="F180" s="29">
        <v>330.73960726694497</v>
      </c>
      <c r="G180" s="29">
        <v>2609</v>
      </c>
    </row>
    <row r="181" spans="1:7" x14ac:dyDescent="0.25">
      <c r="A181" s="49" t="str">
        <v>AMP gross asset relocations - 2029</v>
      </c>
      <c r="B181" s="207">
        <v>3064.4859999999999</v>
      </c>
      <c r="C181" s="221">
        <v>3064.4859999999999</v>
      </c>
      <c r="D181" s="29">
        <v>392.5</v>
      </c>
      <c r="E181" s="29">
        <v>10</v>
      </c>
      <c r="F181" s="29">
        <v>331.00076117637661</v>
      </c>
      <c r="G181" s="29">
        <v>2609</v>
      </c>
    </row>
    <row r="182" spans="1:7" x14ac:dyDescent="0.25">
      <c r="A182" s="49" t="str">
        <v>AMP gross asset relocations - 2030</v>
      </c>
      <c r="B182" s="207">
        <v>3064.4859999999999</v>
      </c>
      <c r="C182" s="221">
        <v>3064.4859999999999</v>
      </c>
      <c r="D182" s="29">
        <v>390</v>
      </c>
      <c r="E182" s="29">
        <v>10</v>
      </c>
      <c r="F182" s="29">
        <v>331.739774032105</v>
      </c>
      <c r="G182" s="29">
        <v>2609</v>
      </c>
    </row>
    <row r="183" spans="1:7" x14ac:dyDescent="0.25">
      <c r="A183" s="49" t="str">
        <v>AMP gross asset relocations - 2031</v>
      </c>
      <c r="B183" s="207">
        <v>3072.0524</v>
      </c>
      <c r="C183" s="221">
        <v>3072.0524</v>
      </c>
      <c r="D183" s="29">
        <v>390</v>
      </c>
      <c r="E183" s="29">
        <v>10</v>
      </c>
      <c r="F183" s="29">
        <v>334.8883276182915</v>
      </c>
      <c r="G183" s="29">
        <v>2609</v>
      </c>
    </row>
    <row r="184" spans="1:7" x14ac:dyDescent="0.25">
      <c r="A184" s="49" t="str">
        <v>AMP gross asset relocations - 2032</v>
      </c>
      <c r="B184" s="207">
        <v>3072.0524</v>
      </c>
      <c r="C184" s="221">
        <v>3072.0524</v>
      </c>
      <c r="D184" s="29">
        <v>390</v>
      </c>
      <c r="E184" s="29">
        <v>10</v>
      </c>
      <c r="F184" s="29">
        <v>336.67118742981552</v>
      </c>
      <c r="G184" s="29">
        <v>2609</v>
      </c>
    </row>
    <row r="185" spans="1:7" x14ac:dyDescent="0.25">
      <c r="A185" s="49" t="str" cm="1">
        <f t="array" ref="A185:A226">"AMP net "&amp;LOWER(_xlfn.ANCHORARRAY(Capex!A219))</f>
        <v>AMP net asset replacement and renewal - 2026</v>
      </c>
      <c r="B185" s="207" cm="1">
        <f t="array" ref="B185:B226">_xlfn.ANCHORARRAY(Capex!C219)</f>
        <v>24244.253000000001</v>
      </c>
      <c r="C185" s="221">
        <v>24244.253000000001</v>
      </c>
      <c r="D185" s="29">
        <v>4109.8609999999999</v>
      </c>
      <c r="E185" s="29">
        <v>625</v>
      </c>
      <c r="F185" s="29">
        <v>7979.4937390919895</v>
      </c>
      <c r="G185" s="29">
        <v>2563</v>
      </c>
    </row>
    <row r="186" spans="1:7" x14ac:dyDescent="0.25">
      <c r="A186" s="49" t="str">
        <v>AMP net asset replacement and renewal - 2027</v>
      </c>
      <c r="B186" s="207">
        <v>28459.811000000002</v>
      </c>
      <c r="C186" s="221">
        <v>28459.811000000002</v>
      </c>
      <c r="D186" s="29">
        <v>4170</v>
      </c>
      <c r="E186" s="29">
        <v>600</v>
      </c>
      <c r="F186" s="29">
        <v>7936.5897131934216</v>
      </c>
      <c r="G186" s="29">
        <v>1713</v>
      </c>
    </row>
    <row r="187" spans="1:7" x14ac:dyDescent="0.25">
      <c r="A187" s="49" t="str">
        <v>AMP net asset replacement and renewal - 2028</v>
      </c>
      <c r="B187" s="207">
        <v>30346.138489999998</v>
      </c>
      <c r="C187" s="221">
        <v>30346.138489999998</v>
      </c>
      <c r="D187" s="29">
        <v>3872.5</v>
      </c>
      <c r="E187" s="29">
        <v>600</v>
      </c>
      <c r="F187" s="29">
        <v>7698.2626233033043</v>
      </c>
      <c r="G187" s="29">
        <v>1758</v>
      </c>
    </row>
    <row r="188" spans="1:7" x14ac:dyDescent="0.25">
      <c r="A188" s="49" t="str">
        <v>AMP net asset replacement and renewal - 2029</v>
      </c>
      <c r="B188" s="207">
        <v>30459.515306000005</v>
      </c>
      <c r="C188" s="221">
        <v>30459.515306000005</v>
      </c>
      <c r="D188" s="29">
        <v>3722.5</v>
      </c>
      <c r="E188" s="29">
        <v>600</v>
      </c>
      <c r="F188" s="29">
        <v>7626.7788086173905</v>
      </c>
      <c r="G188" s="29">
        <v>1485</v>
      </c>
    </row>
    <row r="189" spans="1:7" x14ac:dyDescent="0.25">
      <c r="A189" s="49" t="str">
        <v>AMP net asset replacement and renewal - 2030</v>
      </c>
      <c r="B189" s="207">
        <v>25752.365782400004</v>
      </c>
      <c r="C189" s="221">
        <v>25752.365782400004</v>
      </c>
      <c r="D189" s="29">
        <v>3772.5</v>
      </c>
      <c r="E189" s="29">
        <v>600</v>
      </c>
      <c r="F189" s="29">
        <v>7643.8068286356329</v>
      </c>
      <c r="G189" s="29">
        <v>1644</v>
      </c>
    </row>
    <row r="190" spans="1:7" x14ac:dyDescent="0.25">
      <c r="A190" s="49" t="str">
        <v>AMP net asset replacement and renewal - 2031</v>
      </c>
      <c r="B190" s="207">
        <v>21717.726931666664</v>
      </c>
      <c r="C190" s="221">
        <v>21717.726931666664</v>
      </c>
      <c r="D190" s="29">
        <v>3067.5</v>
      </c>
      <c r="E190" s="29">
        <v>600</v>
      </c>
      <c r="F190" s="29">
        <v>7716.3544617092848</v>
      </c>
      <c r="G190" s="29">
        <v>1464</v>
      </c>
    </row>
    <row r="191" spans="1:7" x14ac:dyDescent="0.25">
      <c r="A191" s="49" t="str">
        <v>AMP net asset replacement and renewal - 2032</v>
      </c>
      <c r="B191" s="207">
        <v>15945.561061666667</v>
      </c>
      <c r="C191" s="221">
        <v>15945.561061666667</v>
      </c>
      <c r="D191" s="29">
        <v>3092.5</v>
      </c>
      <c r="E191" s="29">
        <v>600</v>
      </c>
      <c r="F191" s="29">
        <v>7757.4343594743004</v>
      </c>
      <c r="G191" s="29">
        <v>1464</v>
      </c>
    </row>
    <row r="192" spans="1:7" x14ac:dyDescent="0.25">
      <c r="A192" s="49" t="str">
        <v>AMP net consumer connection - 2026</v>
      </c>
      <c r="B192" s="207">
        <v>0</v>
      </c>
      <c r="C192" s="221">
        <v>0</v>
      </c>
      <c r="D192" s="29">
        <v>483.20498750000002</v>
      </c>
      <c r="E192" s="29">
        <v>145</v>
      </c>
      <c r="F192" s="29">
        <v>2673.2321882146734</v>
      </c>
      <c r="G192" s="29">
        <v>182</v>
      </c>
    </row>
    <row r="193" spans="1:7" x14ac:dyDescent="0.25">
      <c r="A193" s="49" t="str">
        <v>AMP net consumer connection - 2027</v>
      </c>
      <c r="B193" s="207">
        <v>0</v>
      </c>
      <c r="C193" s="221">
        <v>0</v>
      </c>
      <c r="D193" s="29">
        <v>318.20816250000007</v>
      </c>
      <c r="E193" s="29">
        <v>150</v>
      </c>
      <c r="F193" s="29">
        <v>2724.0536923926938</v>
      </c>
      <c r="G193" s="29">
        <v>0</v>
      </c>
    </row>
    <row r="194" spans="1:7" x14ac:dyDescent="0.25">
      <c r="A194" s="49" t="str">
        <v>AMP net consumer connection - 2028</v>
      </c>
      <c r="B194" s="207">
        <v>0</v>
      </c>
      <c r="C194" s="221">
        <v>0</v>
      </c>
      <c r="D194" s="29">
        <v>286.38734625000006</v>
      </c>
      <c r="E194" s="29">
        <v>125</v>
      </c>
      <c r="F194" s="29">
        <v>2557.0063170032008</v>
      </c>
      <c r="G194" s="29">
        <v>0</v>
      </c>
    </row>
    <row r="195" spans="1:7" x14ac:dyDescent="0.25">
      <c r="A195" s="49" t="str">
        <v>AMP net consumer connection - 2029</v>
      </c>
      <c r="B195" s="207">
        <v>0</v>
      </c>
      <c r="C195" s="221">
        <v>0</v>
      </c>
      <c r="D195" s="29">
        <v>257.74861162500008</v>
      </c>
      <c r="E195" s="29">
        <v>110</v>
      </c>
      <c r="F195" s="29">
        <v>2467.407796213492</v>
      </c>
      <c r="G195" s="29">
        <v>0</v>
      </c>
    </row>
    <row r="196" spans="1:7" x14ac:dyDescent="0.25">
      <c r="A196" s="49" t="str">
        <v>AMP net consumer connection - 2030</v>
      </c>
      <c r="B196" s="207">
        <v>0</v>
      </c>
      <c r="C196" s="221">
        <v>0</v>
      </c>
      <c r="D196" s="29">
        <v>0</v>
      </c>
      <c r="E196" s="29">
        <v>110</v>
      </c>
      <c r="F196" s="29">
        <v>2319.5248717024378</v>
      </c>
      <c r="G196" s="29">
        <v>0</v>
      </c>
    </row>
    <row r="197" spans="1:7" x14ac:dyDescent="0.25">
      <c r="A197" s="49" t="str">
        <v>AMP net consumer connection - 2031</v>
      </c>
      <c r="B197" s="207">
        <v>0</v>
      </c>
      <c r="C197" s="221">
        <v>0</v>
      </c>
      <c r="D197" s="29">
        <v>0</v>
      </c>
      <c r="E197" s="29">
        <v>110</v>
      </c>
      <c r="F197" s="29">
        <v>2251.4450221543507</v>
      </c>
      <c r="G197" s="29">
        <v>0</v>
      </c>
    </row>
    <row r="198" spans="1:7" x14ac:dyDescent="0.25">
      <c r="A198" s="49" t="str">
        <v>AMP net consumer connection - 2032</v>
      </c>
      <c r="B198" s="207">
        <v>0</v>
      </c>
      <c r="C198" s="221">
        <v>0</v>
      </c>
      <c r="D198" s="29">
        <v>0</v>
      </c>
      <c r="E198" s="29">
        <v>110</v>
      </c>
      <c r="F198" s="29">
        <v>2384.3509753515768</v>
      </c>
      <c r="G198" s="29">
        <v>0</v>
      </c>
    </row>
    <row r="199" spans="1:7" x14ac:dyDescent="0.25">
      <c r="A199" s="49" t="str">
        <v>AMP net system growth - 2026</v>
      </c>
      <c r="B199" s="207">
        <v>250</v>
      </c>
      <c r="C199" s="221">
        <v>250</v>
      </c>
      <c r="D199" s="29">
        <v>582.90000000000009</v>
      </c>
      <c r="E199" s="29">
        <v>120</v>
      </c>
      <c r="F199" s="29">
        <v>639.76779628487316</v>
      </c>
      <c r="G199" s="29">
        <v>0</v>
      </c>
    </row>
    <row r="200" spans="1:7" x14ac:dyDescent="0.25">
      <c r="A200" s="49" t="str">
        <v>AMP net system growth - 2027</v>
      </c>
      <c r="B200" s="207">
        <v>350</v>
      </c>
      <c r="C200" s="221">
        <v>350</v>
      </c>
      <c r="D200" s="29">
        <v>314.76600000000008</v>
      </c>
      <c r="E200" s="29">
        <v>75</v>
      </c>
      <c r="F200" s="29">
        <v>974.20639692327336</v>
      </c>
      <c r="G200" s="29">
        <v>0</v>
      </c>
    </row>
    <row r="201" spans="1:7" x14ac:dyDescent="0.25">
      <c r="A201" s="49" t="str">
        <v>AMP net system growth - 2028</v>
      </c>
      <c r="B201" s="207">
        <v>350</v>
      </c>
      <c r="C201" s="221">
        <v>350</v>
      </c>
      <c r="D201" s="29">
        <v>283.2894</v>
      </c>
      <c r="E201" s="29">
        <v>50</v>
      </c>
      <c r="F201" s="29">
        <v>867.28834890325845</v>
      </c>
      <c r="G201" s="29">
        <v>0</v>
      </c>
    </row>
    <row r="202" spans="1:7" x14ac:dyDescent="0.25">
      <c r="A202" s="49" t="str">
        <v>AMP net system growth - 2029</v>
      </c>
      <c r="B202" s="207">
        <v>350</v>
      </c>
      <c r="C202" s="221">
        <v>350</v>
      </c>
      <c r="D202" s="29">
        <v>254.96046000000013</v>
      </c>
      <c r="E202" s="29">
        <v>50</v>
      </c>
      <c r="F202" s="29">
        <v>992.0477171247162</v>
      </c>
      <c r="G202" s="29">
        <v>0</v>
      </c>
    </row>
    <row r="203" spans="1:7" x14ac:dyDescent="0.25">
      <c r="A203" s="49" t="str">
        <v>AMP net system growth - 2030</v>
      </c>
      <c r="B203" s="207">
        <v>350</v>
      </c>
      <c r="C203" s="221">
        <v>350</v>
      </c>
      <c r="D203" s="29">
        <v>229.46441400000015</v>
      </c>
      <c r="E203" s="29">
        <v>50</v>
      </c>
      <c r="F203" s="29">
        <v>923.55915615502317</v>
      </c>
      <c r="G203" s="29">
        <v>0</v>
      </c>
    </row>
    <row r="204" spans="1:7" x14ac:dyDescent="0.25">
      <c r="A204" s="49" t="str">
        <v>AMP net system growth - 2031</v>
      </c>
      <c r="B204" s="207">
        <v>350</v>
      </c>
      <c r="C204" s="221">
        <v>350</v>
      </c>
      <c r="D204" s="29">
        <v>0</v>
      </c>
      <c r="E204" s="29">
        <v>50</v>
      </c>
      <c r="F204" s="29">
        <v>565.3237447045924</v>
      </c>
      <c r="G204" s="29">
        <v>0</v>
      </c>
    </row>
    <row r="205" spans="1:7" x14ac:dyDescent="0.25">
      <c r="A205" s="49" t="str">
        <v>AMP net system growth - 2032</v>
      </c>
      <c r="B205" s="207">
        <v>350</v>
      </c>
      <c r="C205" s="221">
        <v>350</v>
      </c>
      <c r="D205" s="29">
        <v>0</v>
      </c>
      <c r="E205" s="29">
        <v>50</v>
      </c>
      <c r="F205" s="29">
        <v>810.84554081914587</v>
      </c>
      <c r="G205" s="29">
        <v>0</v>
      </c>
    </row>
    <row r="206" spans="1:7" x14ac:dyDescent="0.25">
      <c r="A206" s="49" t="str">
        <v>AMP net non-network assets - 2026</v>
      </c>
      <c r="B206" s="207">
        <v>3313.4</v>
      </c>
      <c r="C206" s="221">
        <v>3313.4</v>
      </c>
      <c r="D206" s="29">
        <v>258.33421999999996</v>
      </c>
      <c r="E206" s="29">
        <v>164</v>
      </c>
      <c r="F206" s="29">
        <v>3364.4162639255328</v>
      </c>
      <c r="G206" s="29">
        <v>3147</v>
      </c>
    </row>
    <row r="207" spans="1:7" x14ac:dyDescent="0.25">
      <c r="A207" s="49" t="str">
        <v>AMP net non-network assets - 2027</v>
      </c>
      <c r="B207" s="207">
        <v>5126.7</v>
      </c>
      <c r="C207" s="221">
        <v>5126.7</v>
      </c>
      <c r="D207" s="29">
        <v>273.60000000000002</v>
      </c>
      <c r="E207" s="29">
        <v>160</v>
      </c>
      <c r="F207" s="29">
        <v>3373.7951792045851</v>
      </c>
      <c r="G207" s="29">
        <v>2066</v>
      </c>
    </row>
    <row r="208" spans="1:7" x14ac:dyDescent="0.25">
      <c r="A208" s="49" t="str">
        <v>AMP net non-network assets - 2028</v>
      </c>
      <c r="B208" s="207">
        <v>4461.5</v>
      </c>
      <c r="C208" s="221">
        <v>4461.5</v>
      </c>
      <c r="D208" s="29">
        <v>199.4</v>
      </c>
      <c r="E208" s="29">
        <v>160</v>
      </c>
      <c r="F208" s="29">
        <v>1981.1347778723102</v>
      </c>
      <c r="G208" s="29">
        <v>2028</v>
      </c>
    </row>
    <row r="209" spans="1:7" x14ac:dyDescent="0.25">
      <c r="A209" s="49" t="str">
        <v>AMP net non-network assets - 2029</v>
      </c>
      <c r="B209" s="207">
        <v>2704.7</v>
      </c>
      <c r="C209" s="221">
        <v>2704.7</v>
      </c>
      <c r="D209" s="29">
        <v>200.6</v>
      </c>
      <c r="E209" s="29">
        <v>160</v>
      </c>
      <c r="F209" s="29">
        <v>1876.1626846483391</v>
      </c>
      <c r="G209" s="29">
        <v>1900</v>
      </c>
    </row>
    <row r="210" spans="1:7" x14ac:dyDescent="0.25">
      <c r="A210" s="49" t="str">
        <v>AMP net non-network assets - 2030</v>
      </c>
      <c r="B210" s="207">
        <v>3185.6</v>
      </c>
      <c r="C210" s="221">
        <v>3185.6</v>
      </c>
      <c r="D210" s="29">
        <v>197.2</v>
      </c>
      <c r="E210" s="29">
        <v>60</v>
      </c>
      <c r="F210" s="29">
        <v>2019.1451099194246</v>
      </c>
      <c r="G210" s="29">
        <v>1973</v>
      </c>
    </row>
    <row r="211" spans="1:7" x14ac:dyDescent="0.25">
      <c r="A211" s="49" t="str">
        <v>AMP net non-network assets - 2031</v>
      </c>
      <c r="B211" s="207">
        <v>2623.1</v>
      </c>
      <c r="C211" s="221">
        <v>2623.1</v>
      </c>
      <c r="D211" s="29">
        <v>197.2</v>
      </c>
      <c r="E211" s="29">
        <v>60</v>
      </c>
      <c r="F211" s="29">
        <v>1785.3223137729985</v>
      </c>
      <c r="G211" s="29">
        <v>883</v>
      </c>
    </row>
    <row r="212" spans="1:7" x14ac:dyDescent="0.25">
      <c r="A212" s="49" t="str">
        <v>AMP net non-network assets - 2032</v>
      </c>
      <c r="B212" s="207">
        <v>2623.1</v>
      </c>
      <c r="C212" s="221">
        <v>2623.1</v>
      </c>
      <c r="D212" s="29">
        <v>197.2</v>
      </c>
      <c r="E212" s="29">
        <v>60</v>
      </c>
      <c r="F212" s="29">
        <v>1312.7956892762843</v>
      </c>
      <c r="G212" s="29">
        <v>1343</v>
      </c>
    </row>
    <row r="213" spans="1:7" x14ac:dyDescent="0.25">
      <c r="A213" s="49" t="str">
        <v>AMP net reliability, safety and environment - 2026</v>
      </c>
      <c r="B213" s="207">
        <v>4101.0190000000002</v>
      </c>
      <c r="C213" s="221">
        <v>4101.0190000000002</v>
      </c>
      <c r="D213" s="29">
        <v>103.53</v>
      </c>
      <c r="E213" s="29">
        <v>73</v>
      </c>
      <c r="F213" s="29">
        <v>1387.2313104949035</v>
      </c>
      <c r="G213" s="29">
        <v>361</v>
      </c>
    </row>
    <row r="214" spans="1:7" x14ac:dyDescent="0.25">
      <c r="A214" s="49" t="str">
        <v>AMP net reliability, safety and environment - 2027</v>
      </c>
      <c r="B214" s="207">
        <v>407.03199999999998</v>
      </c>
      <c r="C214" s="221">
        <v>407.03199999999998</v>
      </c>
      <c r="D214" s="29">
        <v>464.75</v>
      </c>
      <c r="E214" s="29">
        <v>75</v>
      </c>
      <c r="F214" s="29">
        <v>1107.504883514797</v>
      </c>
      <c r="G214" s="29">
        <v>412</v>
      </c>
    </row>
    <row r="215" spans="1:7" x14ac:dyDescent="0.25">
      <c r="A215" s="49" t="str">
        <v>AMP net reliability, safety and environment - 2028</v>
      </c>
      <c r="B215" s="207">
        <v>357.03199999999998</v>
      </c>
      <c r="C215" s="221">
        <v>357.03199999999998</v>
      </c>
      <c r="D215" s="29">
        <v>464.75</v>
      </c>
      <c r="E215" s="29">
        <v>75</v>
      </c>
      <c r="F215" s="29">
        <v>1112.0713841960567</v>
      </c>
      <c r="G215" s="29">
        <v>392</v>
      </c>
    </row>
    <row r="216" spans="1:7" x14ac:dyDescent="0.25">
      <c r="A216" s="49" t="str">
        <v>AMP net reliability, safety and environment - 2029</v>
      </c>
      <c r="B216" s="207">
        <v>389</v>
      </c>
      <c r="C216" s="221">
        <v>389</v>
      </c>
      <c r="D216" s="29">
        <v>428.5</v>
      </c>
      <c r="E216" s="29">
        <v>75</v>
      </c>
      <c r="F216" s="29">
        <v>1112.949482201765</v>
      </c>
      <c r="G216" s="29">
        <v>161</v>
      </c>
    </row>
    <row r="217" spans="1:7" x14ac:dyDescent="0.25">
      <c r="A217" s="49" t="str">
        <v>AMP net reliability, safety and environment - 2030</v>
      </c>
      <c r="B217" s="207">
        <v>589</v>
      </c>
      <c r="C217" s="221">
        <v>589</v>
      </c>
      <c r="D217" s="29">
        <v>428.5</v>
      </c>
      <c r="E217" s="29">
        <v>75</v>
      </c>
      <c r="F217" s="29">
        <v>1115.4343223338549</v>
      </c>
      <c r="G217" s="29">
        <v>161</v>
      </c>
    </row>
    <row r="218" spans="1:7" x14ac:dyDescent="0.25">
      <c r="A218" s="49" t="str">
        <v>AMP net reliability, safety and environment - 2031</v>
      </c>
      <c r="B218" s="207">
        <v>389</v>
      </c>
      <c r="C218" s="221">
        <v>389</v>
      </c>
      <c r="D218" s="29">
        <v>359</v>
      </c>
      <c r="E218" s="29">
        <v>75</v>
      </c>
      <c r="F218" s="29">
        <v>789.84194901365436</v>
      </c>
      <c r="G218" s="29">
        <v>161</v>
      </c>
    </row>
    <row r="219" spans="1:7" x14ac:dyDescent="0.25">
      <c r="A219" s="49" t="str">
        <v>AMP net reliability, safety and environment - 2032</v>
      </c>
      <c r="B219" s="207">
        <v>323.4128</v>
      </c>
      <c r="C219" s="221">
        <v>323.4128</v>
      </c>
      <c r="D219" s="29">
        <v>359</v>
      </c>
      <c r="E219" s="29">
        <v>75</v>
      </c>
      <c r="F219" s="29">
        <v>460.70402136077462</v>
      </c>
      <c r="G219" s="29">
        <v>161</v>
      </c>
    </row>
    <row r="220" spans="1:7" x14ac:dyDescent="0.25">
      <c r="A220" s="49" t="str">
        <v>AMP net asset relocations - 2026</v>
      </c>
      <c r="B220" s="207">
        <v>360.23700000000008</v>
      </c>
      <c r="C220" s="221">
        <v>360.23700000000008</v>
      </c>
      <c r="D220" s="29">
        <v>50.860899999999958</v>
      </c>
      <c r="E220" s="29">
        <v>10</v>
      </c>
      <c r="F220" s="29">
        <v>0</v>
      </c>
      <c r="G220" s="29">
        <v>386</v>
      </c>
    </row>
    <row r="221" spans="1:7" x14ac:dyDescent="0.25">
      <c r="A221" s="49" t="str">
        <v>AMP net asset relocations - 2027</v>
      </c>
      <c r="B221" s="207">
        <v>379.06449999999995</v>
      </c>
      <c r="C221" s="221">
        <v>379.06449999999995</v>
      </c>
      <c r="D221" s="29">
        <v>40</v>
      </c>
      <c r="E221" s="29">
        <v>10</v>
      </c>
      <c r="F221" s="29">
        <v>0</v>
      </c>
      <c r="G221" s="29">
        <v>319</v>
      </c>
    </row>
    <row r="222" spans="1:7" x14ac:dyDescent="0.25">
      <c r="A222" s="49" t="str">
        <v>AMP net asset relocations - 2028</v>
      </c>
      <c r="B222" s="207">
        <v>379.06449999999995</v>
      </c>
      <c r="C222" s="221">
        <v>379.06449999999995</v>
      </c>
      <c r="D222" s="29">
        <v>41.43870000000004</v>
      </c>
      <c r="E222" s="29">
        <v>10</v>
      </c>
      <c r="F222" s="29">
        <v>0</v>
      </c>
      <c r="G222" s="29">
        <v>209</v>
      </c>
    </row>
    <row r="223" spans="1:7" x14ac:dyDescent="0.25">
      <c r="A223" s="49" t="str">
        <v>AMP net asset relocations - 2029</v>
      </c>
      <c r="B223" s="207">
        <v>306.44860000000017</v>
      </c>
      <c r="C223" s="221">
        <v>306.44860000000017</v>
      </c>
      <c r="D223" s="29">
        <v>39.25</v>
      </c>
      <c r="E223" s="29">
        <v>10</v>
      </c>
      <c r="F223" s="29">
        <v>0</v>
      </c>
      <c r="G223" s="29">
        <v>209</v>
      </c>
    </row>
    <row r="224" spans="1:7" x14ac:dyDescent="0.25">
      <c r="A224" s="49" t="str">
        <v>AMP net asset relocations - 2030</v>
      </c>
      <c r="B224" s="207">
        <v>306.44860000000017</v>
      </c>
      <c r="C224" s="221">
        <v>306.44860000000017</v>
      </c>
      <c r="D224" s="29">
        <v>39</v>
      </c>
      <c r="E224" s="29">
        <v>10</v>
      </c>
      <c r="F224" s="29">
        <v>0</v>
      </c>
      <c r="G224" s="29">
        <v>209</v>
      </c>
    </row>
    <row r="225" spans="1:7" x14ac:dyDescent="0.25">
      <c r="A225" s="49" t="str">
        <v>AMP net asset relocations - 2031</v>
      </c>
      <c r="B225" s="207">
        <v>307.20523999999978</v>
      </c>
      <c r="C225" s="221">
        <v>307.20523999999978</v>
      </c>
      <c r="D225" s="29">
        <v>39</v>
      </c>
      <c r="E225" s="29">
        <v>10</v>
      </c>
      <c r="F225" s="29">
        <v>0</v>
      </c>
      <c r="G225" s="29">
        <v>208.65102445472576</v>
      </c>
    </row>
    <row r="226" spans="1:7" x14ac:dyDescent="0.25">
      <c r="A226" s="49" t="str">
        <v>AMP net asset relocations - 2032</v>
      </c>
      <c r="B226" s="207">
        <v>307.20523999999978</v>
      </c>
      <c r="C226" s="221">
        <v>307.20523999999978</v>
      </c>
      <c r="D226" s="29">
        <v>39</v>
      </c>
      <c r="E226" s="29">
        <v>10</v>
      </c>
      <c r="F226" s="29">
        <v>0</v>
      </c>
      <c r="G226" s="29">
        <v>208.58542875564171</v>
      </c>
    </row>
    <row r="227" spans="1:7" x14ac:dyDescent="0.25">
      <c r="A227" s="49" t="str" cm="1">
        <f t="array" ref="A227:A256">"Allowances "&amp;LOWER(_xlfn.ANCHORARRAY(Capex!A263))</f>
        <v>Allowances asset replacement and renewal - 2027</v>
      </c>
      <c r="B227" s="207" cm="1">
        <f t="array" ref="B227:B256">_xlfn.ANCHORARRAY(Capex!B263)</f>
        <v>28459.811000000002</v>
      </c>
      <c r="C227" s="221">
        <v>28459.811000000002</v>
      </c>
      <c r="D227" s="29">
        <v>3180.0050889925687</v>
      </c>
      <c r="E227" s="29">
        <v>460.88161307366136</v>
      </c>
      <c r="F227" s="29">
        <v>7303.584283315844</v>
      </c>
      <c r="G227" s="29">
        <v>1713</v>
      </c>
    </row>
    <row r="228" spans="1:7" x14ac:dyDescent="0.25">
      <c r="A228" s="49" t="str">
        <v>Allowances asset replacement and renewal - 2028</v>
      </c>
      <c r="B228" s="207">
        <v>30346.138489999998</v>
      </c>
      <c r="C228" s="221">
        <v>30346.138489999998</v>
      </c>
      <c r="D228" s="29">
        <v>3180.0050889925687</v>
      </c>
      <c r="E228" s="29">
        <v>460.88161307366136</v>
      </c>
      <c r="F228" s="29">
        <v>7303.584283315844</v>
      </c>
      <c r="G228" s="29">
        <v>1758</v>
      </c>
    </row>
    <row r="229" spans="1:7" x14ac:dyDescent="0.25">
      <c r="A229" s="49" t="str">
        <v>Allowances asset replacement and renewal - 2029</v>
      </c>
      <c r="B229" s="207">
        <v>30459.515306000005</v>
      </c>
      <c r="C229" s="221">
        <v>30459.515306000005</v>
      </c>
      <c r="D229" s="29">
        <v>3180.0050889925687</v>
      </c>
      <c r="E229" s="29">
        <v>460.88161307366136</v>
      </c>
      <c r="F229" s="29">
        <v>7303.584283315844</v>
      </c>
      <c r="G229" s="29">
        <v>1485</v>
      </c>
    </row>
    <row r="230" spans="1:7" x14ac:dyDescent="0.25">
      <c r="A230" s="49" t="str">
        <v>Allowances asset replacement and renewal - 2030</v>
      </c>
      <c r="B230" s="207">
        <v>25752.365782400004</v>
      </c>
      <c r="C230" s="221">
        <v>25752.365782400004</v>
      </c>
      <c r="D230" s="29">
        <v>3180.0050889925687</v>
      </c>
      <c r="E230" s="29">
        <v>460.88161307366136</v>
      </c>
      <c r="F230" s="29">
        <v>7303.584283315844</v>
      </c>
      <c r="G230" s="29">
        <v>1644</v>
      </c>
    </row>
    <row r="231" spans="1:7" x14ac:dyDescent="0.25">
      <c r="A231" s="49" t="str">
        <v>Allowances asset replacement and renewal - 2031</v>
      </c>
      <c r="B231" s="207">
        <v>21717.726931666664</v>
      </c>
      <c r="C231" s="221">
        <v>21717.726931666664</v>
      </c>
      <c r="D231" s="29">
        <v>3067.5</v>
      </c>
      <c r="E231" s="29">
        <v>460.88161307366136</v>
      </c>
      <c r="F231" s="29">
        <v>7303.584283315844</v>
      </c>
      <c r="G231" s="29">
        <v>1464</v>
      </c>
    </row>
    <row r="232" spans="1:7" x14ac:dyDescent="0.25">
      <c r="A232" s="49" t="str">
        <v>Allowances consumer connection - 2027</v>
      </c>
      <c r="B232" s="207">
        <v>0</v>
      </c>
      <c r="C232" s="221">
        <v>0</v>
      </c>
      <c r="D232" s="29">
        <v>318.20816250000007</v>
      </c>
      <c r="E232" s="29">
        <v>75.9375</v>
      </c>
      <c r="F232" s="29">
        <v>1520.9954850714387</v>
      </c>
      <c r="G232" s="29">
        <v>0</v>
      </c>
    </row>
    <row r="233" spans="1:7" x14ac:dyDescent="0.25">
      <c r="A233" s="49" t="str">
        <v>Allowances consumer connection - 2028</v>
      </c>
      <c r="B233" s="207">
        <v>0</v>
      </c>
      <c r="C233" s="221">
        <v>0</v>
      </c>
      <c r="D233" s="29">
        <v>286.38734625000006</v>
      </c>
      <c r="E233" s="29">
        <v>60.156249999999993</v>
      </c>
      <c r="F233" s="29">
        <v>1450.903558653167</v>
      </c>
      <c r="G233" s="29">
        <v>0</v>
      </c>
    </row>
    <row r="234" spans="1:7" x14ac:dyDescent="0.25">
      <c r="A234" s="49" t="str">
        <v>Allowances consumer connection - 2029</v>
      </c>
      <c r="B234" s="207">
        <v>0</v>
      </c>
      <c r="C234" s="221">
        <v>0</v>
      </c>
      <c r="D234" s="29">
        <v>257.74861162500008</v>
      </c>
      <c r="E234" s="29">
        <v>50.1875</v>
      </c>
      <c r="F234" s="29">
        <v>1375.625558374323</v>
      </c>
      <c r="G234" s="29">
        <v>0</v>
      </c>
    </row>
    <row r="235" spans="1:7" x14ac:dyDescent="0.25">
      <c r="A235" s="49" t="str">
        <v>Allowances consumer connection - 2030</v>
      </c>
      <c r="B235" s="207">
        <v>0</v>
      </c>
      <c r="C235" s="221">
        <v>0</v>
      </c>
      <c r="D235" s="29">
        <v>0</v>
      </c>
      <c r="E235" s="29">
        <v>47.437500000000007</v>
      </c>
      <c r="F235" s="29">
        <v>1302.102595125685</v>
      </c>
      <c r="G235" s="29">
        <v>0</v>
      </c>
    </row>
    <row r="236" spans="1:7" x14ac:dyDescent="0.25">
      <c r="A236" s="49" t="str">
        <v>Allowances consumer connection - 2031</v>
      </c>
      <c r="B236" s="207">
        <v>0</v>
      </c>
      <c r="C236" s="221">
        <v>0</v>
      </c>
      <c r="D236" s="29">
        <v>0</v>
      </c>
      <c r="E236" s="29">
        <v>44.6875</v>
      </c>
      <c r="F236" s="29">
        <v>1237.139666414987</v>
      </c>
      <c r="G236" s="29">
        <v>0</v>
      </c>
    </row>
    <row r="237" spans="1:7" x14ac:dyDescent="0.25">
      <c r="A237" s="49" t="str">
        <v>Allowances system growth - 2027</v>
      </c>
      <c r="B237" s="207">
        <v>175</v>
      </c>
      <c r="C237" s="221">
        <v>175</v>
      </c>
      <c r="D237" s="29">
        <v>314.76600000000008</v>
      </c>
      <c r="E237" s="29">
        <v>37.96875</v>
      </c>
      <c r="F237" s="29">
        <v>660.96952197694202</v>
      </c>
      <c r="G237" s="29">
        <v>0</v>
      </c>
    </row>
    <row r="238" spans="1:7" x14ac:dyDescent="0.25">
      <c r="A238" s="49" t="str">
        <v>Allowances system growth - 2028</v>
      </c>
      <c r="B238" s="207">
        <v>166.25</v>
      </c>
      <c r="C238" s="221">
        <v>166.25</v>
      </c>
      <c r="D238" s="29">
        <v>283.2894</v>
      </c>
      <c r="E238" s="29">
        <v>24.062499999999996</v>
      </c>
      <c r="F238" s="29">
        <v>559.007422699269</v>
      </c>
      <c r="G238" s="29">
        <v>0</v>
      </c>
    </row>
    <row r="239" spans="1:7" x14ac:dyDescent="0.25">
      <c r="A239" s="49" t="str">
        <v>Allowances system growth - 2029</v>
      </c>
      <c r="B239" s="207">
        <v>157.5</v>
      </c>
      <c r="C239" s="221">
        <v>157.5</v>
      </c>
      <c r="D239" s="29">
        <v>254.96046000000013</v>
      </c>
      <c r="E239" s="29">
        <v>22.8125</v>
      </c>
      <c r="F239" s="29">
        <v>605.76688542940724</v>
      </c>
      <c r="G239" s="29">
        <v>0</v>
      </c>
    </row>
    <row r="240" spans="1:7" x14ac:dyDescent="0.25">
      <c r="A240" s="49" t="str">
        <v>Allowances system growth - 2030</v>
      </c>
      <c r="B240" s="207">
        <v>148.75000000000003</v>
      </c>
      <c r="C240" s="221">
        <v>148.75000000000003</v>
      </c>
      <c r="D240" s="29">
        <v>229.46441400000015</v>
      </c>
      <c r="E240" s="29">
        <v>21.562500000000004</v>
      </c>
      <c r="F240" s="29">
        <v>532.61586816278873</v>
      </c>
      <c r="G240" s="29">
        <v>0</v>
      </c>
    </row>
    <row r="241" spans="1:7" x14ac:dyDescent="0.25">
      <c r="A241" s="49" t="str">
        <v>Allowances system growth - 2031</v>
      </c>
      <c r="B241" s="207">
        <v>140</v>
      </c>
      <c r="C241" s="221">
        <v>140</v>
      </c>
      <c r="D241" s="29">
        <v>0</v>
      </c>
      <c r="E241" s="29">
        <v>20.3125</v>
      </c>
      <c r="F241" s="29">
        <v>306.84402523301293</v>
      </c>
      <c r="G241" s="29">
        <v>0</v>
      </c>
    </row>
    <row r="242" spans="1:7" x14ac:dyDescent="0.25">
      <c r="A242" s="49" t="str">
        <v>Allowances non-network assets - 2027</v>
      </c>
      <c r="B242" s="207">
        <v>3292.9199193531199</v>
      </c>
      <c r="C242" s="221">
        <v>3292.9199193531199</v>
      </c>
      <c r="D242" s="29">
        <v>213.23524177608533</v>
      </c>
      <c r="E242" s="29">
        <v>160</v>
      </c>
      <c r="F242" s="29">
        <v>2322.7504729545267</v>
      </c>
      <c r="G242" s="29">
        <v>2066</v>
      </c>
    </row>
    <row r="243" spans="1:7" x14ac:dyDescent="0.25">
      <c r="A243" s="49" t="str">
        <v>Allowances non-network assets - 2028</v>
      </c>
      <c r="B243" s="207">
        <v>3292.9199193531199</v>
      </c>
      <c r="C243" s="221">
        <v>3292.9199193531199</v>
      </c>
      <c r="D243" s="29">
        <v>199.4</v>
      </c>
      <c r="E243" s="29">
        <v>160</v>
      </c>
      <c r="F243" s="29">
        <v>1981.1347778723102</v>
      </c>
      <c r="G243" s="29">
        <v>2028</v>
      </c>
    </row>
    <row r="244" spans="1:7" x14ac:dyDescent="0.25">
      <c r="A244" s="49" t="str">
        <v>Allowances non-network assets - 2029</v>
      </c>
      <c r="B244" s="207">
        <v>2704.7</v>
      </c>
      <c r="C244" s="221">
        <v>2704.7</v>
      </c>
      <c r="D244" s="29">
        <v>200.6</v>
      </c>
      <c r="E244" s="29">
        <v>160</v>
      </c>
      <c r="F244" s="29">
        <v>1876.1626846483391</v>
      </c>
      <c r="G244" s="29">
        <v>1900</v>
      </c>
    </row>
    <row r="245" spans="1:7" x14ac:dyDescent="0.25">
      <c r="A245" s="49" t="str">
        <v>Allowances non-network assets - 2030</v>
      </c>
      <c r="B245" s="207">
        <v>3185.6</v>
      </c>
      <c r="C245" s="221">
        <v>3185.6</v>
      </c>
      <c r="D245" s="29">
        <v>197.2</v>
      </c>
      <c r="E245" s="29">
        <v>60</v>
      </c>
      <c r="F245" s="29">
        <v>2019.1451099194246</v>
      </c>
      <c r="G245" s="29">
        <v>1973</v>
      </c>
    </row>
    <row r="246" spans="1:7" x14ac:dyDescent="0.25">
      <c r="A246" s="49" t="str">
        <v>Allowances non-network assets - 2031</v>
      </c>
      <c r="B246" s="207">
        <v>2623.1</v>
      </c>
      <c r="C246" s="221">
        <v>2623.1</v>
      </c>
      <c r="D246" s="29">
        <v>197.2</v>
      </c>
      <c r="E246" s="29">
        <v>60</v>
      </c>
      <c r="F246" s="29">
        <v>1785.3223137729985</v>
      </c>
      <c r="G246" s="29">
        <v>883</v>
      </c>
    </row>
    <row r="247" spans="1:7" x14ac:dyDescent="0.25">
      <c r="A247" s="49" t="str">
        <v>Allowances reliability, safety and environment - 2027</v>
      </c>
      <c r="B247" s="207">
        <v>407.03199999999998</v>
      </c>
      <c r="C247" s="221">
        <v>407.03199999999998</v>
      </c>
      <c r="D247" s="29">
        <v>464.75</v>
      </c>
      <c r="E247" s="29">
        <v>75</v>
      </c>
      <c r="F247" s="29">
        <v>1107.504883514797</v>
      </c>
      <c r="G247" s="29">
        <v>412</v>
      </c>
    </row>
    <row r="248" spans="1:7" x14ac:dyDescent="0.25">
      <c r="A248" s="49" t="str">
        <v>Allowances reliability, safety and environment - 2028</v>
      </c>
      <c r="B248" s="207">
        <v>357.03199999999998</v>
      </c>
      <c r="C248" s="221">
        <v>357.03199999999998</v>
      </c>
      <c r="D248" s="29">
        <v>464.75</v>
      </c>
      <c r="E248" s="29">
        <v>75</v>
      </c>
      <c r="F248" s="29">
        <v>1112.0713841960567</v>
      </c>
      <c r="G248" s="29">
        <v>392</v>
      </c>
    </row>
    <row r="249" spans="1:7" x14ac:dyDescent="0.25">
      <c r="A249" s="49" t="str">
        <v>Allowances reliability, safety and environment - 2029</v>
      </c>
      <c r="B249" s="207">
        <v>389</v>
      </c>
      <c r="C249" s="221">
        <v>389</v>
      </c>
      <c r="D249" s="29">
        <v>428.5</v>
      </c>
      <c r="E249" s="29">
        <v>75</v>
      </c>
      <c r="F249" s="29">
        <v>1112.949482201765</v>
      </c>
      <c r="G249" s="29">
        <v>161</v>
      </c>
    </row>
    <row r="250" spans="1:7" x14ac:dyDescent="0.25">
      <c r="A250" s="49" t="str">
        <v>Allowances reliability, safety and environment - 2030</v>
      </c>
      <c r="B250" s="207">
        <v>589</v>
      </c>
      <c r="C250" s="221">
        <v>589</v>
      </c>
      <c r="D250" s="29">
        <v>428.5</v>
      </c>
      <c r="E250" s="29">
        <v>75</v>
      </c>
      <c r="F250" s="29">
        <v>1115.4343223338549</v>
      </c>
      <c r="G250" s="29">
        <v>161</v>
      </c>
    </row>
    <row r="251" spans="1:7" x14ac:dyDescent="0.25">
      <c r="A251" s="49" t="str">
        <v>Allowances reliability, safety and environment - 2031</v>
      </c>
      <c r="B251" s="207">
        <v>389</v>
      </c>
      <c r="C251" s="221">
        <v>389</v>
      </c>
      <c r="D251" s="29">
        <v>359</v>
      </c>
      <c r="E251" s="29">
        <v>75</v>
      </c>
      <c r="F251" s="29">
        <v>789.84194901365436</v>
      </c>
      <c r="G251" s="29">
        <v>161</v>
      </c>
    </row>
    <row r="252" spans="1:7" x14ac:dyDescent="0.25">
      <c r="A252" s="49" t="str">
        <v>Allowances asset relocations - 2027</v>
      </c>
      <c r="B252" s="207">
        <v>172.73678252862661</v>
      </c>
      <c r="C252" s="221">
        <v>172.73678252862661</v>
      </c>
      <c r="D252" s="29">
        <v>40</v>
      </c>
      <c r="E252" s="29">
        <v>10</v>
      </c>
      <c r="F252" s="29">
        <v>0</v>
      </c>
      <c r="G252" s="29">
        <v>82.255702543675397</v>
      </c>
    </row>
    <row r="253" spans="1:7" x14ac:dyDescent="0.25">
      <c r="A253" s="49" t="str">
        <v>Allowances asset relocations - 2028</v>
      </c>
      <c r="B253" s="207">
        <v>172.73678252862661</v>
      </c>
      <c r="C253" s="221">
        <v>172.73678252862661</v>
      </c>
      <c r="D253" s="29">
        <v>41.43870000000004</v>
      </c>
      <c r="E253" s="29">
        <v>10</v>
      </c>
      <c r="F253" s="29">
        <v>0</v>
      </c>
      <c r="G253" s="29">
        <v>82.255702543675397</v>
      </c>
    </row>
    <row r="254" spans="1:7" x14ac:dyDescent="0.25">
      <c r="A254" s="49" t="str">
        <v>Allowances asset relocations - 2029</v>
      </c>
      <c r="B254" s="207">
        <v>172.73678252862661</v>
      </c>
      <c r="C254" s="221">
        <v>172.73678252862661</v>
      </c>
      <c r="D254" s="29">
        <v>39.25</v>
      </c>
      <c r="E254" s="29">
        <v>10</v>
      </c>
      <c r="F254" s="29">
        <v>0</v>
      </c>
      <c r="G254" s="29">
        <v>82.255702543675397</v>
      </c>
    </row>
    <row r="255" spans="1:7" x14ac:dyDescent="0.25">
      <c r="A255" s="49" t="str">
        <v>Allowances asset relocations - 2030</v>
      </c>
      <c r="B255" s="207">
        <v>172.73678252862661</v>
      </c>
      <c r="C255" s="221">
        <v>172.73678252862661</v>
      </c>
      <c r="D255" s="29">
        <v>39</v>
      </c>
      <c r="E255" s="29">
        <v>10</v>
      </c>
      <c r="F255" s="29">
        <v>0</v>
      </c>
      <c r="G255" s="29">
        <v>82.255702543675397</v>
      </c>
    </row>
    <row r="256" spans="1:7" x14ac:dyDescent="0.25">
      <c r="A256" s="49" t="str">
        <v>Allowances asset relocations - 2031</v>
      </c>
      <c r="B256" s="205">
        <v>172.73678252862661</v>
      </c>
      <c r="C256" s="221">
        <v>172.73678252862661</v>
      </c>
      <c r="D256" s="29">
        <v>39</v>
      </c>
      <c r="E256" s="29">
        <v>10</v>
      </c>
      <c r="F256" s="29">
        <v>0</v>
      </c>
      <c r="G256" s="29">
        <v>82.255702543675397</v>
      </c>
    </row>
  </sheetData>
  <mergeCells count="1">
    <mergeCell ref="B3:C3"/>
  </mergeCells>
  <dataValidations count="1">
    <dataValidation type="list" allowBlank="1" showInputMessage="1" showErrorMessage="1" sqref="B3:C3" xr:uid="{0A5177E9-28D3-4FCB-8E9F-A0A69B18F9BA}">
      <formula1>$C$15:$G$15</formula1>
    </dataValidation>
  </dataValidations>
  <pageMargins left="0.7" right="0.7" top="0.75" bottom="0.75" header="0.3" footer="0.3"/>
  <pageSetup paperSize="9" scale="42" orientation="portrait" r:id="rId1"/>
  <rowBreaks count="2" manualBreakCount="2">
    <brk id="93" max="16383" man="1"/>
    <brk id="1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CoverSheet</vt:lpstr>
      <vt:lpstr>Description</vt:lpstr>
      <vt:lpstr>Table of Contents</vt:lpstr>
      <vt:lpstr>Inputs</vt:lpstr>
      <vt:lpstr>Capex</vt:lpstr>
      <vt:lpstr>Opex</vt:lpstr>
      <vt:lpstr>Outputs</vt:lpstr>
      <vt:lpstr>Base_year</vt:lpstr>
      <vt:lpstr>CapCon_Method</vt:lpstr>
      <vt:lpstr>GPB_Name</vt:lpstr>
      <vt:lpstr>Opex_Method</vt:lpstr>
      <vt:lpstr>CoverSheet!Print_Area</vt:lpstr>
      <vt:lpstr>Inputs!Print_Area</vt:lpstr>
      <vt:lpstr>Opex!Print_Area</vt:lpstr>
      <vt:lpstr>Reg_Period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2026-05-12T22:56:21Z</dcterms:created>
  <dcterms:modified xsi:type="dcterms:W3CDTF">2026-05-24T21:30:43Z</dcterms:modified>
  <cp:category/>
  <cp:contentStatus/>
</cp:coreProperties>
</file>